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7693AFFC-FB56-44F4-9FC8-3B1EDB2F021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KUR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</sheets>
  <definedNames>
    <definedName name="MyKURTData">'Example 6'!$B$6:$B$17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26" i="5"/>
  <c r="C26" i="6"/>
  <c r="A18" i="2"/>
  <c r="C20" i="4"/>
  <c r="D28" i="4"/>
  <c r="A22" i="3"/>
  <c r="C24" i="6"/>
  <c r="A30" i="3"/>
  <c r="C21" i="5"/>
  <c r="A18" i="4"/>
  <c r="D25" i="4"/>
  <c r="A26" i="3"/>
  <c r="C23" i="6"/>
  <c r="C22" i="5"/>
  <c r="C20" i="5"/>
  <c r="C25" i="6"/>
  <c r="A29" i="7" l="1"/>
  <c r="A22" i="7" l="1"/>
  <c r="A28" i="7"/>
  <c r="B26" i="7"/>
  <c r="B28" i="7" s="1"/>
  <c r="B21" i="7"/>
  <c r="A21" i="7"/>
  <c r="B25" i="6"/>
  <c r="B24" i="6"/>
  <c r="B26" i="6" s="1"/>
  <c r="B23" i="6"/>
  <c r="B21" i="5"/>
  <c r="B20" i="5" l="1"/>
  <c r="B22" i="5" s="1"/>
  <c r="B26" i="5" s="1"/>
  <c r="C28" i="4"/>
  <c r="A27" i="4"/>
  <c r="C25" i="4"/>
  <c r="A24" i="4"/>
  <c r="B20" i="4"/>
  <c r="B17" i="4"/>
  <c r="B21" i="3" l="1"/>
  <c r="B19" i="3"/>
  <c r="C18" i="3" a="1"/>
  <c r="C18" i="3" s="1"/>
  <c r="B18" i="3"/>
  <c r="C15" i="3" s="1"/>
  <c r="B17" i="3"/>
  <c r="B16" i="3"/>
  <c r="C10" i="3"/>
  <c r="C8" i="3" l="1"/>
  <c r="C11" i="3"/>
  <c r="C9" i="3"/>
  <c r="B29" i="3" a="1"/>
  <c r="B29" i="3" s="1"/>
  <c r="C4" i="3"/>
  <c r="C12" i="3"/>
  <c r="C5" i="3"/>
  <c r="C13" i="3"/>
  <c r="C6" i="3"/>
  <c r="C14" i="3"/>
  <c r="C7" i="3"/>
  <c r="B17" i="2"/>
  <c r="C16" i="3" l="1"/>
  <c r="B25" i="3" s="1"/>
  <c r="A41" i="1"/>
  <c r="A42" i="1"/>
  <c r="A43" i="1"/>
  <c r="A44" i="1"/>
  <c r="A45" i="1"/>
  <c r="A46" i="1"/>
</calcChain>
</file>

<file path=xl/sharedStrings.xml><?xml version="1.0" encoding="utf-8"?>
<sst xmlns="http://schemas.openxmlformats.org/spreadsheetml/2006/main" count="99" uniqueCount="86">
  <si>
    <t>Text that cannot be translated to numbers cause errors.</t>
  </si>
  <si>
    <t>If any cell referred to is an error value , that error value is returned by KURT.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</si>
  <si>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text is entered instead of numbers for any argument.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</si>
  <si>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if:any data point is less than 0.</t>
    </r>
  </si>
  <si>
    <t>Errors Using KURT Function</t>
  </si>
  <si>
    <t>Count of Data: &gt;&gt;&gt;</t>
  </si>
  <si>
    <t>If we have a cell containing the data count, the formula becomes more manageable:</t>
  </si>
  <si>
    <t>Population Excess Kurtosis</t>
  </si>
  <si>
    <t>Select Kurtosis Option Required &gt;&gt;&gt;</t>
  </si>
  <si>
    <t>Data</t>
  </si>
  <si>
    <t>Since we have ability to calculate 4 versions of Kurtosis, we might as well put them in a simple option:</t>
  </si>
  <si>
    <t>Sample Kurtosis</t>
  </si>
  <si>
    <t>Adjustment to Sample Excess Kurtosis</t>
  </si>
  <si>
    <t>Sample Excess Kurtosis</t>
  </si>
  <si>
    <t>Count of Population</t>
  </si>
  <si>
    <t>We can calculate Sample Kurtosis from KURT by making an adjustment to the KURT return.</t>
  </si>
  <si>
    <r>
      <t xml:space="preserve">KURT calculates Sample </t>
    </r>
    <r>
      <rPr>
        <b/>
        <sz val="10"/>
        <rFont val="Arial"/>
        <family val="2"/>
      </rPr>
      <t>Excess</t>
    </r>
    <r>
      <rPr>
        <sz val="10"/>
        <rFont val="Arial"/>
        <family val="2"/>
      </rPr>
      <t xml:space="preserve"> Kurtosis. To calculate sample Kurtosis the formula is modified as follows:</t>
    </r>
  </si>
  <si>
    <t>Population Kurtosis</t>
  </si>
  <si>
    <t>Population Kurtosis is Population Excess Kurtosis + 3.</t>
  </si>
  <si>
    <t>Population Excess Kurtosis=((KURT*(n-2)*(n-3)/(n-1))–6)/(n+1)</t>
  </si>
  <si>
    <t>Rather than use base formula with possibly significant additional data calculations we can adjusts Excel's KURT using the following formula:</t>
  </si>
  <si>
    <t>Condition Test &gt;&gt;&gt;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</si>
  <si>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</si>
  <si>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</si>
  <si>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</si>
  <si>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</si>
  <si>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</si>
  <si>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</si>
  <si>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Check of Data</t>
  </si>
  <si>
    <t>By Base Formula for KURT</t>
  </si>
  <si>
    <t>Without helper column:</t>
  </si>
  <si>
    <t>By Base Formula:</t>
  </si>
  <si>
    <t>Kurtosis</t>
  </si>
  <si>
    <t>STDEV.S &gt;&gt;&gt;</t>
  </si>
  <si>
    <t>Average &gt;&gt;&gt;</t>
  </si>
  <si>
    <t>Count &gt;&gt;&gt;</t>
  </si>
  <si>
    <t>Sum &gt;&gt;&gt;</t>
  </si>
  <si>
    <t>((x-xbar)/stdev.s)^4</t>
  </si>
  <si>
    <t>Index of Examples</t>
  </si>
  <si>
    <t>Examples Using KURT Function</t>
  </si>
  <si>
    <t>A number or a reference or range number returning a number or an array of numbers.</t>
  </si>
  <si>
    <t>Optional</t>
  </si>
  <si>
    <t>number2 …</t>
  </si>
  <si>
    <r>
      <t xml:space="preserve">Logical values and text representations of numbers </t>
    </r>
    <r>
      <rPr>
        <b/>
        <sz val="10"/>
        <rFont val="Arial"/>
        <family val="2"/>
      </rPr>
      <t>that you type directly into</t>
    </r>
    <r>
      <rPr>
        <sz val="10"/>
        <rFont val="Arial"/>
        <family val="2"/>
      </rPr>
      <t xml:space="preserve"> the list of arguments </t>
    </r>
    <r>
      <rPr>
        <b/>
        <sz val="10"/>
        <rFont val="Arial"/>
        <family val="2"/>
      </rPr>
      <t>are</t>
    </r>
    <r>
      <rPr>
        <sz val="10"/>
        <rFont val="Arial"/>
        <family val="2"/>
      </rPr>
      <t xml:space="preserve"> counted but references that contain text, logical values, or empty cells are ignored in calculation of both numerator and denominator.
Cells with 0 values are included in the numerator and denominator of the calculation.</t>
    </r>
  </si>
  <si>
    <t>Required.</t>
  </si>
  <si>
    <t>number1</t>
  </si>
  <si>
    <t>Argument Notes</t>
  </si>
  <si>
    <t>Description</t>
  </si>
  <si>
    <t>Type</t>
  </si>
  <si>
    <t>Name</t>
  </si>
  <si>
    <t>Arguments:</t>
  </si>
  <si>
    <t>=(n*(n+1))/((n-1)*(n-2)*(n-3))*SUM((((B64:B75)-AVERAGE(B64:B75))/STDEV.S(B64:B75))^4)-(3*(n-1)^2/((n-2)*(n-3)))</t>
  </si>
  <si>
    <t>Or using Excel linear form:</t>
  </si>
  <si>
    <t>The equation for Sample Excess Kurtosis is:</t>
  </si>
  <si>
    <t>Equations / Formulas</t>
  </si>
  <si>
    <r>
      <t>=KURT(</t>
    </r>
    <r>
      <rPr>
        <b/>
        <sz val="10"/>
        <color rgb="FFFF0000"/>
        <rFont val="Arial"/>
        <family val="2"/>
      </rPr>
      <t>number1</t>
    </r>
    <r>
      <rPr>
        <sz val="10"/>
        <rFont val="Arial"/>
        <family val="2"/>
      </rPr>
      <t>,[number2],[…])</t>
    </r>
  </si>
  <si>
    <t>Syntax:</t>
  </si>
  <si>
    <t>Positive kurtosis indicates a relatively peaked distribution. Negative kurtosis indicates a relatively flat distribution.</t>
  </si>
  <si>
    <t>One of the rare statistical functions that was not revised and replaced in 2007.</t>
  </si>
  <si>
    <t>Comment</t>
  </si>
  <si>
    <t>Excel 2007 increased number of arguments from 30 to 255.</t>
  </si>
  <si>
    <t>Built in.</t>
  </si>
  <si>
    <t>Classification - Statistics &gt; Testing</t>
  </si>
  <si>
    <t>Classification, Source, History</t>
  </si>
  <si>
    <t>Returns the sample excess kurtosis of a data set; a measure that compares the relative peakedness or flatness of a distribution compared with the normal distribution.</t>
  </si>
  <si>
    <t>KURT</t>
  </si>
  <si>
    <t>Note that this is an array entered formula:</t>
  </si>
  <si>
    <t>Enter the formula as shown in the formula bar without the { and } parentheses,</t>
  </si>
  <si>
    <t>Press and hold down the [Ctrl] and [Shift] keys,</t>
  </si>
  <si>
    <t>Press [Enter].</t>
  </si>
  <si>
    <t>The equation for sample kurtosis:</t>
  </si>
  <si>
    <t>Example 1:- Simple Entry Of KURT Function</t>
  </si>
  <si>
    <t>Example 2:- Algorithm Of KURT Function</t>
  </si>
  <si>
    <t>Example 3:- Validation Of KURT Function Data</t>
  </si>
  <si>
    <t>Example 4:- Using KURT For Calculating Population Excess Kurtosis And Population Kurtosis</t>
  </si>
  <si>
    <t>Example 5:- Using KURT For Calculating Sample Kurtosis.</t>
  </si>
  <si>
    <t>Example 6:- Using KURT For Calculating All 4 Kurtosis Options</t>
  </si>
  <si>
    <t>Related / Similar And Frequently Used With Functions</t>
  </si>
  <si>
    <t>Used frequently with:</t>
  </si>
  <si>
    <t>COUNT</t>
  </si>
  <si>
    <t>Counts the number of cells that contain numbers and also numbers within the list of up to 255 arguments.</t>
  </si>
  <si>
    <t>File Creation Date : 19-Jun-2020</t>
  </si>
  <si>
    <t xml:space="preserve">Open the Excel help for this function. </t>
  </si>
  <si>
    <t>Double Click on KURT and then click on the link</t>
  </si>
  <si>
    <t>Enter =KURT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</si>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</sst>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_ ;[Red]\-0\ "/>
    <numFmt numFmtId="165" formatCode="0.00000000000000%"/>
    <numFmt numFmtId="166" formatCode="#,##0.00000"/>
    <numFmt numFmtId="167" formatCode="0.000000000"/>
    <numFmt numFmtId="168" formatCode="0.00000_ ;[Red]\-0.00000\ "/>
    <numFmt numFmtId="169" formatCode="0.000000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7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quotePrefix="1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 indent="3"/>
    </xf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horizontal="left" vertical="top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6" fillId="3" borderId="0" xfId="0" quotePrefix="1" applyFont="1" applyFill="1" applyAlignment="1" applyProtection="1">
      <alignment vertical="center"/>
    </xf>
    <xf numFmtId="0" fontId="5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right"/>
    </xf>
    <xf numFmtId="164" fontId="0" fillId="0" borderId="0" xfId="0" applyNumberFormat="1" applyFill="1" applyAlignment="1" applyProtection="1">
      <alignment vertical="top"/>
      <protection locked="0"/>
    </xf>
    <xf numFmtId="166" fontId="0" fillId="0" borderId="0" xfId="0" applyNumberFormat="1" applyFill="1" applyProtection="1"/>
    <xf numFmtId="165" fontId="0" fillId="0" borderId="0" xfId="0" applyNumberFormat="1" applyFill="1" applyProtection="1"/>
    <xf numFmtId="167" fontId="0" fillId="0" borderId="0" xfId="0" applyNumberFormat="1" applyFill="1" applyProtection="1"/>
    <xf numFmtId="2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168" fontId="0" fillId="0" borderId="0" xfId="0" applyNumberFormat="1" applyFill="1" applyProtection="1"/>
    <xf numFmtId="0" fontId="1" fillId="0" borderId="0" xfId="0" applyFont="1" applyFill="1" applyAlignment="1" applyProtection="1">
      <alignment horizontal="right"/>
    </xf>
    <xf numFmtId="168" fontId="4" fillId="0" borderId="0" xfId="0" applyNumberFormat="1" applyFont="1" applyFill="1" applyProtection="1"/>
    <xf numFmtId="167" fontId="4" fillId="0" borderId="0" xfId="0" applyNumberFormat="1" applyFont="1" applyFill="1" applyProtection="1"/>
    <xf numFmtId="169" fontId="1" fillId="0" borderId="0" xfId="0" applyNumberFormat="1" applyFont="1" applyFill="1" applyAlignment="1" applyProtection="1">
      <alignment horizontal="right"/>
    </xf>
    <xf numFmtId="2" fontId="1" fillId="0" borderId="0" xfId="0" applyNumberFormat="1" applyFont="1" applyFill="1" applyAlignment="1" applyProtection="1">
      <alignment horizontal="right"/>
    </xf>
    <xf numFmtId="2" fontId="4" fillId="0" borderId="0" xfId="0" applyNumberFormat="1" applyFont="1" applyFill="1" applyProtection="1"/>
    <xf numFmtId="2" fontId="1" fillId="0" borderId="0" xfId="0" applyNumberFormat="1" applyFont="1" applyFill="1" applyProtection="1"/>
    <xf numFmtId="0" fontId="4" fillId="0" borderId="0" xfId="0" quotePrefix="1" applyFont="1" applyFill="1" applyProtection="1"/>
    <xf numFmtId="1" fontId="0" fillId="0" borderId="0" xfId="0" applyNumberFormat="1" applyFill="1" applyProtection="1"/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 wrapText="1"/>
    </xf>
    <xf numFmtId="0" fontId="4" fillId="0" borderId="0" xfId="0" quotePrefix="1" applyFont="1" applyFill="1" applyAlignment="1" applyProtection="1">
      <alignment horizontal="right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quotePrefix="1" applyFont="1" applyFill="1" applyAlignment="1" applyProtection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23</xdr:row>
      <xdr:rowOff>133350</xdr:rowOff>
    </xdr:from>
    <xdr:ext cx="8782050" cy="124886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80975" y="3857625"/>
              <a:ext cx="8782050" cy="124886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d>
                      <m:dPr>
                        <m:begChr m:val="{"/>
                        <m:endChr m:val="}"/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)</m:t>
                            </m:r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)(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𝟐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)(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𝟑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)</m:t>
                            </m:r>
                          </m:den>
                        </m:f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naryPr>
                          <m:sub/>
                          <m:sup/>
                          <m:e>
                            <m:sSup>
                              <m:sSupPr>
                                <m:ctrlP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f>
                                      <m:fPr>
                                        <m:ctrlP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fPr>
                                      <m:num>
                                        <m:sSub>
                                          <m:sSubPr>
                                            <m:ctrlPr>
                                              <a:rPr lang="en-AU" sz="18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en-AU" sz="18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𝒙</m:t>
                                            </m:r>
                                          </m:e>
                                          <m:sub>
                                            <m:r>
                                              <a:rPr lang="en-AU" sz="18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𝒊</m:t>
                                            </m:r>
                                          </m:sub>
                                        </m:sSub>
                                        <m: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−</m:t>
                                        </m:r>
                                        <m:acc>
                                          <m:accPr>
                                            <m:chr m:val="̿"/>
                                            <m:ctrlPr>
                                              <a:rPr lang="en-AU" sz="18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accPr>
                                          <m:e>
                                            <m:r>
                                              <a:rPr lang="en-AU" sz="18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𝒙</m:t>
                                            </m:r>
                                          </m:e>
                                        </m:acc>
                                      </m:num>
                                      <m:den>
                                        <m:rad>
                                          <m:radPr>
                                            <m:degHide m:val="on"/>
                                            <m:ctrlPr>
                                              <a:rPr lang="en-AU" sz="18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radPr>
                                          <m:deg/>
                                          <m:e>
                                            <m:f>
                                              <m:fPr>
                                                <m:ctrlPr>
                                                  <a:rPr lang="en-AU" sz="1800" b="1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</m:ctrlPr>
                                              </m:fPr>
                                              <m:num>
                                                <m:nary>
                                                  <m:naryPr>
                                                    <m:chr m:val="∑"/>
                                                    <m:subHide m:val="on"/>
                                                    <m:supHide m:val="on"/>
                                                    <m:ctrlPr>
                                                      <a:rPr lang="en-AU" sz="1800" b="1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</m:ctrlPr>
                                                  </m:naryPr>
                                                  <m:sub/>
                                                  <m:sup/>
                                                  <m:e>
                                                    <m:sSup>
                                                      <m:sSupPr>
                                                        <m:ctrlPr>
                                                          <a:rPr lang="en-AU" sz="1800" b="1" i="1">
                                                            <a:solidFill>
                                                              <a:schemeClr val="tx1"/>
                                                            </a:solidFill>
                                                            <a:effectLst/>
                                                            <a:latin typeface="Cambria Math" panose="02040503050406030204" pitchFamily="18" charset="0"/>
                                                            <a:ea typeface="+mn-ea"/>
                                                            <a:cs typeface="+mn-cs"/>
                                                          </a:rPr>
                                                        </m:ctrlPr>
                                                      </m:sSupPr>
                                                      <m:e>
                                                        <m:d>
                                                          <m:dPr>
                                                            <m:ctrlPr>
                                                              <a:rPr lang="en-AU" sz="1800" b="1" i="1">
                                                                <a:solidFill>
                                                                  <a:schemeClr val="tx1"/>
                                                                </a:solidFill>
                                                                <a:effectLst/>
                                                                <a:latin typeface="Cambria Math" panose="02040503050406030204" pitchFamily="18" charset="0"/>
                                                                <a:ea typeface="+mn-ea"/>
                                                                <a:cs typeface="+mn-cs"/>
                                                              </a:rPr>
                                                            </m:ctrlPr>
                                                          </m:dPr>
                                                          <m:e>
                                                            <m:r>
                                                              <a:rPr lang="en-AU" sz="1800" b="1" i="1">
                                                                <a:solidFill>
                                                                  <a:schemeClr val="tx1"/>
                                                                </a:solidFill>
                                                                <a:effectLst/>
                                                                <a:latin typeface="Cambria Math" panose="02040503050406030204" pitchFamily="18" charset="0"/>
                                                                <a:ea typeface="+mn-ea"/>
                                                                <a:cs typeface="+mn-cs"/>
                                                              </a:rPr>
                                                              <m:t>𝒙</m:t>
                                                            </m:r>
                                                            <m:r>
                                                              <a:rPr lang="en-AU" sz="1800" b="1" i="1">
                                                                <a:solidFill>
                                                                  <a:schemeClr val="tx1"/>
                                                                </a:solidFill>
                                                                <a:effectLst/>
                                                                <a:latin typeface="Cambria Math" panose="02040503050406030204" pitchFamily="18" charset="0"/>
                                                                <a:ea typeface="+mn-ea"/>
                                                                <a:cs typeface="+mn-cs"/>
                                                              </a:rPr>
                                                              <m:t>−</m:t>
                                                            </m:r>
                                                            <m:acc>
                                                              <m:accPr>
                                                                <m:chr m:val="̿"/>
                                                                <m:ctrlPr>
                                                                  <a:rPr lang="en-AU" sz="1800" b="1" i="1">
                                                                    <a:solidFill>
                                                                      <a:schemeClr val="tx1"/>
                                                                    </a:solidFill>
                                                                    <a:effectLst/>
                                                                    <a:latin typeface="Cambria Math" panose="02040503050406030204" pitchFamily="18" charset="0"/>
                                                                    <a:ea typeface="+mn-ea"/>
                                                                    <a:cs typeface="+mn-cs"/>
                                                                  </a:rPr>
                                                                </m:ctrlPr>
                                                              </m:accPr>
                                                              <m:e>
                                                                <m:r>
                                                                  <a:rPr lang="en-AU" sz="1800" b="1" i="1">
                                                                    <a:solidFill>
                                                                      <a:schemeClr val="tx1"/>
                                                                    </a:solidFill>
                                                                    <a:effectLst/>
                                                                    <a:latin typeface="Cambria Math" panose="02040503050406030204" pitchFamily="18" charset="0"/>
                                                                    <a:ea typeface="+mn-ea"/>
                                                                    <a:cs typeface="+mn-cs"/>
                                                                  </a:rPr>
                                                                  <m:t>𝒙</m:t>
                                                                </m:r>
                                                              </m:e>
                                                            </m:acc>
                                                          </m:e>
                                                        </m:d>
                                                      </m:e>
                                                      <m:sup>
                                                        <m:r>
                                                          <a:rPr lang="en-AU" sz="1800" b="1" i="1">
                                                            <a:solidFill>
                                                              <a:schemeClr val="tx1"/>
                                                            </a:solidFill>
                                                            <a:effectLst/>
                                                            <a:latin typeface="Cambria Math" panose="02040503050406030204" pitchFamily="18" charset="0"/>
                                                            <a:ea typeface="+mn-ea"/>
                                                            <a:cs typeface="+mn-cs"/>
                                                          </a:rPr>
                                                          <m:t>𝟐</m:t>
                                                        </m:r>
                                                      </m:sup>
                                                    </m:sSup>
                                                  </m:e>
                                                </m:nary>
                                              </m:num>
                                              <m:den>
                                                <m:d>
                                                  <m:dPr>
                                                    <m:ctrlPr>
                                                      <a:rPr lang="en-AU" sz="1800" b="1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</m:ctrlPr>
                                                  </m:dPr>
                                                  <m:e>
                                                    <m:r>
                                                      <a:rPr lang="en-AU" sz="1800" b="1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𝒏</m:t>
                                                    </m:r>
                                                    <m:r>
                                                      <a:rPr lang="en-AU" sz="1800" b="1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−</m:t>
                                                    </m:r>
                                                    <m:r>
                                                      <a:rPr lang="en-AU" sz="1800" b="1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𝟏</m:t>
                                                    </m:r>
                                                  </m:e>
                                                </m:d>
                                              </m:den>
                                            </m:f>
                                          </m:e>
                                        </m:rad>
                                      </m:den>
                                    </m:f>
                                  </m:e>
                                </m:d>
                              </m:e>
                              <m:sup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𝟒</m:t>
                                </m:r>
                              </m:sup>
                            </m:sSup>
                          </m:e>
                        </m:nary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</a:rPr>
                      <m:t>−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𝟑</m:t>
                        </m:r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𝒏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𝟏</m:t>
                                </m:r>
                              </m:e>
                            </m:d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𝟐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)(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𝟑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80975" y="3857625"/>
              <a:ext cx="8782050" cy="124886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{(𝒏(𝒏+𝟏))/((𝒏−𝟏)(𝒏−𝟐)(𝒏−𝟑))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∑▒((𝒙_𝒊−𝒙 ̿)/√((∑▒(𝒙−𝒙 ̿ )^𝟐 )/((𝒏−𝟏) )))^𝟒 }</a:t>
              </a:r>
              <a:r>
                <a:rPr lang="en-AU" sz="1800" b="1" i="0">
                  <a:latin typeface="Cambria Math" panose="02040503050406030204" pitchFamily="18" charset="0"/>
                </a:rPr>
                <a:t>−(𝟑(𝒏−𝟏)^𝟐)/((𝒏−𝟐)(𝒏−𝟑))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5</xdr:row>
      <xdr:rowOff>123825</xdr:rowOff>
    </xdr:from>
    <xdr:ext cx="5067300" cy="124886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500-000002000000}"/>
                </a:ext>
              </a:extLst>
            </xdr:cNvPr>
            <xdr:cNvSpPr txBox="1"/>
          </xdr:nvSpPr>
          <xdr:spPr>
            <a:xfrm>
              <a:off x="142875" y="28384500"/>
              <a:ext cx="5067300" cy="124886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d>
                      <m:dPr>
                        <m:begChr m:val="{"/>
                        <m:endChr m:val="}"/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)</m:t>
                            </m:r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)(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𝟐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)(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𝟑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)</m:t>
                            </m:r>
                          </m:den>
                        </m:f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naryPr>
                          <m:sub/>
                          <m:sup/>
                          <m:e>
                            <m:sSup>
                              <m:sSupPr>
                                <m:ctrlP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f>
                                      <m:fPr>
                                        <m:ctrlP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fPr>
                                      <m:num>
                                        <m:sSub>
                                          <m:sSubPr>
                                            <m:ctrlPr>
                                              <a:rPr lang="en-AU" sz="18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en-AU" sz="18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𝒙</m:t>
                                            </m:r>
                                          </m:e>
                                          <m:sub>
                                            <m:r>
                                              <a:rPr lang="en-AU" sz="18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𝒊</m:t>
                                            </m:r>
                                          </m:sub>
                                        </m:sSub>
                                        <m: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−</m:t>
                                        </m:r>
                                        <m:acc>
                                          <m:accPr>
                                            <m:chr m:val="̿"/>
                                            <m:ctrlPr>
                                              <a:rPr lang="en-AU" sz="18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accPr>
                                          <m:e>
                                            <m:r>
                                              <a:rPr lang="en-AU" sz="18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𝒙</m:t>
                                            </m:r>
                                          </m:e>
                                        </m:acc>
                                      </m:num>
                                      <m:den>
                                        <m:rad>
                                          <m:radPr>
                                            <m:degHide m:val="on"/>
                                            <m:ctrlPr>
                                              <a:rPr lang="en-AU" sz="1800" b="1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radPr>
                                          <m:deg/>
                                          <m:e>
                                            <m:f>
                                              <m:fPr>
                                                <m:ctrlPr>
                                                  <a:rPr lang="en-AU" sz="1800" b="1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</m:ctrlPr>
                                              </m:fPr>
                                              <m:num>
                                                <m:nary>
                                                  <m:naryPr>
                                                    <m:chr m:val="∑"/>
                                                    <m:subHide m:val="on"/>
                                                    <m:supHide m:val="on"/>
                                                    <m:ctrlPr>
                                                      <a:rPr lang="en-AU" sz="1800" b="1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</m:ctrlPr>
                                                  </m:naryPr>
                                                  <m:sub/>
                                                  <m:sup/>
                                                  <m:e>
                                                    <m:sSup>
                                                      <m:sSupPr>
                                                        <m:ctrlPr>
                                                          <a:rPr lang="en-AU" sz="1800" b="1" i="1">
                                                            <a:solidFill>
                                                              <a:schemeClr val="tx1"/>
                                                            </a:solidFill>
                                                            <a:effectLst/>
                                                            <a:latin typeface="Cambria Math" panose="02040503050406030204" pitchFamily="18" charset="0"/>
                                                            <a:ea typeface="+mn-ea"/>
                                                            <a:cs typeface="+mn-cs"/>
                                                          </a:rPr>
                                                        </m:ctrlPr>
                                                      </m:sSupPr>
                                                      <m:e>
                                                        <m:d>
                                                          <m:dPr>
                                                            <m:ctrlPr>
                                                              <a:rPr lang="en-AU" sz="1800" b="1" i="1">
                                                                <a:solidFill>
                                                                  <a:schemeClr val="tx1"/>
                                                                </a:solidFill>
                                                                <a:effectLst/>
                                                                <a:latin typeface="Cambria Math" panose="02040503050406030204" pitchFamily="18" charset="0"/>
                                                                <a:ea typeface="+mn-ea"/>
                                                                <a:cs typeface="+mn-cs"/>
                                                              </a:rPr>
                                                            </m:ctrlPr>
                                                          </m:dPr>
                                                          <m:e>
                                                            <m:r>
                                                              <a:rPr lang="en-AU" sz="1800" b="1" i="1">
                                                                <a:solidFill>
                                                                  <a:schemeClr val="tx1"/>
                                                                </a:solidFill>
                                                                <a:effectLst/>
                                                                <a:latin typeface="Cambria Math" panose="02040503050406030204" pitchFamily="18" charset="0"/>
                                                                <a:ea typeface="+mn-ea"/>
                                                                <a:cs typeface="+mn-cs"/>
                                                              </a:rPr>
                                                              <m:t>𝒙</m:t>
                                                            </m:r>
                                                            <m:r>
                                                              <a:rPr lang="en-AU" sz="1800" b="1" i="1">
                                                                <a:solidFill>
                                                                  <a:schemeClr val="tx1"/>
                                                                </a:solidFill>
                                                                <a:effectLst/>
                                                                <a:latin typeface="Cambria Math" panose="02040503050406030204" pitchFamily="18" charset="0"/>
                                                                <a:ea typeface="+mn-ea"/>
                                                                <a:cs typeface="+mn-cs"/>
                                                              </a:rPr>
                                                              <m:t>−</m:t>
                                                            </m:r>
                                                            <m:acc>
                                                              <m:accPr>
                                                                <m:chr m:val="̿"/>
                                                                <m:ctrlPr>
                                                                  <a:rPr lang="en-AU" sz="1800" b="1" i="1">
                                                                    <a:solidFill>
                                                                      <a:schemeClr val="tx1"/>
                                                                    </a:solidFill>
                                                                    <a:effectLst/>
                                                                    <a:latin typeface="Cambria Math" panose="02040503050406030204" pitchFamily="18" charset="0"/>
                                                                    <a:ea typeface="+mn-ea"/>
                                                                    <a:cs typeface="+mn-cs"/>
                                                                  </a:rPr>
                                                                </m:ctrlPr>
                                                              </m:accPr>
                                                              <m:e>
                                                                <m:r>
                                                                  <a:rPr lang="en-AU" sz="1800" b="1" i="1">
                                                                    <a:solidFill>
                                                                      <a:schemeClr val="tx1"/>
                                                                    </a:solidFill>
                                                                    <a:effectLst/>
                                                                    <a:latin typeface="Cambria Math" panose="02040503050406030204" pitchFamily="18" charset="0"/>
                                                                    <a:ea typeface="+mn-ea"/>
                                                                    <a:cs typeface="+mn-cs"/>
                                                                  </a:rPr>
                                                                  <m:t>𝒙</m:t>
                                                                </m:r>
                                                              </m:e>
                                                            </m:acc>
                                                          </m:e>
                                                        </m:d>
                                                      </m:e>
                                                      <m:sup>
                                                        <m:r>
                                                          <a:rPr lang="en-AU" sz="1800" b="1" i="1">
                                                            <a:solidFill>
                                                              <a:schemeClr val="tx1"/>
                                                            </a:solidFill>
                                                            <a:effectLst/>
                                                            <a:latin typeface="Cambria Math" panose="02040503050406030204" pitchFamily="18" charset="0"/>
                                                            <a:ea typeface="+mn-ea"/>
                                                            <a:cs typeface="+mn-cs"/>
                                                          </a:rPr>
                                                          <m:t>𝟐</m:t>
                                                        </m:r>
                                                      </m:sup>
                                                    </m:sSup>
                                                  </m:e>
                                                </m:nary>
                                              </m:num>
                                              <m:den>
                                                <m:d>
                                                  <m:dPr>
                                                    <m:ctrlPr>
                                                      <a:rPr lang="en-AU" sz="1800" b="1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</m:ctrlPr>
                                                  </m:dPr>
                                                  <m:e>
                                                    <m:r>
                                                      <a:rPr lang="en-AU" sz="1800" b="1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𝒏</m:t>
                                                    </m:r>
                                                    <m:r>
                                                      <a:rPr lang="en-AU" sz="1800" b="1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−</m:t>
                                                    </m:r>
                                                    <m:r>
                                                      <a:rPr lang="en-AU" sz="1800" b="1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𝟏</m:t>
                                                    </m:r>
                                                  </m:e>
                                                </m:d>
                                              </m:den>
                                            </m:f>
                                          </m:e>
                                        </m:rad>
                                      </m:den>
                                    </m:f>
                                  </m:e>
                                </m:d>
                              </m:e>
                              <m:sup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𝟒</m:t>
                                </m:r>
                              </m:sup>
                            </m:sSup>
                          </m:e>
                        </m:nary>
                      </m:e>
                    </m:d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142875" y="28384500"/>
              <a:ext cx="5067300" cy="124886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{(𝒏(𝒏+𝟏))/((𝒏−𝟏)(𝒏−𝟐)(𝒏−𝟑))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∑▒((𝒙_𝒊−𝒙 ̿)/√((∑▒(𝒙−𝒙 ̿ )^𝟐 )/((𝒏−𝟏) )))^𝟒 }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22</xdr:row>
      <xdr:rowOff>66675</xdr:rowOff>
    </xdr:from>
    <xdr:to>
      <xdr:col>4</xdr:col>
      <xdr:colOff>1314450</xdr:colOff>
      <xdr:row>22</xdr:row>
      <xdr:rowOff>845161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3629025"/>
          <a:ext cx="10058400" cy="778486"/>
        </a:xfrm>
        <a:prstGeom prst="rect">
          <a:avLst/>
        </a:prstGeom>
        <a:ln w="28575">
          <a:solidFill>
            <a:srgbClr val="00B0F0"/>
          </a:solidFill>
        </a:ln>
      </xdr:spPr>
    </xdr:pic>
    <xdr:clientData/>
  </xdr:twoCellAnchor>
  <xdr:twoCellAnchor editAs="oneCell">
    <xdr:from>
      <xdr:col>0</xdr:col>
      <xdr:colOff>123825</xdr:colOff>
      <xdr:row>29</xdr:row>
      <xdr:rowOff>142875</xdr:rowOff>
    </xdr:from>
    <xdr:to>
      <xdr:col>4</xdr:col>
      <xdr:colOff>1323975</xdr:colOff>
      <xdr:row>29</xdr:row>
      <xdr:rowOff>548522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562600"/>
          <a:ext cx="10058400" cy="405647"/>
        </a:xfrm>
        <a:prstGeom prst="rect">
          <a:avLst/>
        </a:prstGeom>
        <a:ln w="28575">
          <a:solidFill>
            <a:srgbClr val="00B0F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7">
    <tabColor rgb="FF00B0F0"/>
  </sheetPr>
  <dimension ref="A1:E55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9" t="s">
        <v>65</v>
      </c>
      <c r="B1" s="30"/>
      <c r="C1" s="30"/>
      <c r="D1" s="31" t="s">
        <v>85</v>
      </c>
      <c r="E1" s="32"/>
    </row>
    <row r="2" spans="1:5" ht="15" customHeight="1" x14ac:dyDescent="0.25">
      <c r="A2" s="3"/>
      <c r="B2" s="4"/>
      <c r="C2" s="4"/>
      <c r="D2" s="5"/>
    </row>
    <row r="3" spans="1:5" ht="15.75" x14ac:dyDescent="0.25">
      <c r="A3" s="3" t="s">
        <v>47</v>
      </c>
      <c r="B3" s="4"/>
      <c r="C3" s="4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64</v>
      </c>
      <c r="B4" s="4"/>
      <c r="C4" s="4"/>
      <c r="D4" s="8" t="s">
        <v>81</v>
      </c>
    </row>
    <row r="5" spans="1:5" x14ac:dyDescent="0.2">
      <c r="A5" s="9"/>
      <c r="B5" s="4"/>
      <c r="C5" s="4"/>
      <c r="D5" s="8"/>
    </row>
    <row r="6" spans="1:5" ht="15.75" x14ac:dyDescent="0.25">
      <c r="A6" s="3" t="s">
        <v>63</v>
      </c>
      <c r="B6" s="9"/>
      <c r="C6" s="9"/>
      <c r="D6" s="10" t="s">
        <v>82</v>
      </c>
    </row>
    <row r="7" spans="1:5" x14ac:dyDescent="0.2">
      <c r="A7" s="11"/>
      <c r="B7" s="9"/>
      <c r="C7" s="9"/>
      <c r="D7" s="8" t="s">
        <v>84</v>
      </c>
    </row>
    <row r="8" spans="1:5" x14ac:dyDescent="0.2">
      <c r="A8" s="11" t="s">
        <v>62</v>
      </c>
      <c r="B8" s="9"/>
      <c r="C8" s="9"/>
      <c r="D8" s="8" t="s">
        <v>83</v>
      </c>
    </row>
    <row r="9" spans="1:5" x14ac:dyDescent="0.2">
      <c r="A9" s="11"/>
      <c r="B9" s="9"/>
      <c r="C9" s="9"/>
      <c r="D9" s="8"/>
    </row>
    <row r="10" spans="1:5" x14ac:dyDescent="0.2">
      <c r="A10" s="11" t="s">
        <v>61</v>
      </c>
      <c r="B10" s="9"/>
      <c r="C10" s="9"/>
      <c r="D10" s="6" t="str">
        <f>HYPERLINK("..\efb_Excel%20Functions%20Bible.xlsx","Go back to or open the EFB menu workbook")</f>
        <v>Go back to or open the EFB menu workbook</v>
      </c>
    </row>
    <row r="11" spans="1:5" x14ac:dyDescent="0.2">
      <c r="A11" s="11"/>
      <c r="B11" s="9"/>
      <c r="C11" s="9"/>
      <c r="D11" s="8"/>
    </row>
    <row r="12" spans="1:5" x14ac:dyDescent="0.2">
      <c r="A12" s="11" t="s">
        <v>60</v>
      </c>
      <c r="B12" s="9"/>
      <c r="C12" s="9"/>
      <c r="D12" s="8"/>
    </row>
    <row r="13" spans="1:5" x14ac:dyDescent="0.2">
      <c r="A13" s="11"/>
      <c r="B13" s="9"/>
      <c r="C13" s="9"/>
      <c r="D13" s="8"/>
    </row>
    <row r="14" spans="1:5" ht="15.75" x14ac:dyDescent="0.25">
      <c r="A14" s="3" t="s">
        <v>59</v>
      </c>
      <c r="B14" s="4"/>
      <c r="C14" s="4"/>
      <c r="D14" s="8"/>
    </row>
    <row r="15" spans="1:5" x14ac:dyDescent="0.2">
      <c r="A15" s="7" t="s">
        <v>58</v>
      </c>
      <c r="B15" s="4"/>
      <c r="C15" s="4"/>
      <c r="D15" s="10"/>
    </row>
    <row r="16" spans="1:5" x14ac:dyDescent="0.2">
      <c r="A16" s="7"/>
      <c r="B16" s="4"/>
      <c r="C16" s="4"/>
      <c r="D16" s="4"/>
    </row>
    <row r="17" spans="1:4" x14ac:dyDescent="0.2">
      <c r="A17" s="7" t="s">
        <v>57</v>
      </c>
      <c r="B17" s="4"/>
      <c r="C17" s="4"/>
      <c r="D17" s="4"/>
    </row>
    <row r="18" spans="1:4" x14ac:dyDescent="0.2">
      <c r="A18" s="7"/>
      <c r="B18" s="4"/>
      <c r="C18" s="4"/>
      <c r="D18" s="4"/>
    </row>
    <row r="19" spans="1:4" ht="15.75" x14ac:dyDescent="0.25">
      <c r="A19" s="3" t="s">
        <v>56</v>
      </c>
      <c r="B19" s="4"/>
      <c r="C19" s="4"/>
      <c r="D19" s="4"/>
    </row>
    <row r="20" spans="1:4" x14ac:dyDescent="0.2">
      <c r="A20" s="7" t="s">
        <v>55</v>
      </c>
      <c r="B20" s="4"/>
      <c r="C20" s="4"/>
      <c r="D20" s="4"/>
    </row>
    <row r="21" spans="1:4" x14ac:dyDescent="0.2">
      <c r="A21" s="7"/>
      <c r="B21" s="4"/>
      <c r="C21" s="4"/>
      <c r="D21" s="4"/>
    </row>
    <row r="22" spans="1:4" ht="15.75" x14ac:dyDescent="0.25">
      <c r="A22" s="3" t="s">
        <v>54</v>
      </c>
      <c r="B22" s="4"/>
      <c r="C22" s="4"/>
      <c r="D22" s="4"/>
    </row>
    <row r="23" spans="1:4" x14ac:dyDescent="0.2">
      <c r="A23" s="12" t="s">
        <v>53</v>
      </c>
      <c r="B23" s="4"/>
      <c r="C23" s="4"/>
      <c r="D23" s="4"/>
    </row>
    <row r="24" spans="1:4" ht="127.5" customHeight="1" x14ac:dyDescent="0.2">
      <c r="A24" s="4"/>
      <c r="B24" s="4"/>
      <c r="C24" s="4"/>
      <c r="D24" s="4"/>
    </row>
    <row r="25" spans="1:4" x14ac:dyDescent="0.2">
      <c r="A25" s="7" t="s">
        <v>52</v>
      </c>
      <c r="B25" s="4"/>
      <c r="C25" s="4"/>
      <c r="D25" s="4"/>
    </row>
    <row r="26" spans="1:4" ht="15.75" x14ac:dyDescent="0.25">
      <c r="A26" s="13" t="s">
        <v>51</v>
      </c>
      <c r="B26" s="4"/>
      <c r="C26" s="4"/>
      <c r="D26" s="4"/>
    </row>
    <row r="27" spans="1:4" x14ac:dyDescent="0.2">
      <c r="A27" s="7"/>
      <c r="B27" s="4"/>
      <c r="C27" s="4"/>
      <c r="D27" s="4"/>
    </row>
    <row r="28" spans="1:4" ht="15.75" x14ac:dyDescent="0.25">
      <c r="A28" s="3" t="s">
        <v>50</v>
      </c>
      <c r="B28" s="4"/>
      <c r="C28" s="4"/>
      <c r="D28" s="4"/>
    </row>
    <row r="29" spans="1:4" x14ac:dyDescent="0.2">
      <c r="A29" s="14" t="s">
        <v>49</v>
      </c>
      <c r="B29" s="14" t="s">
        <v>48</v>
      </c>
      <c r="C29" s="14" t="s">
        <v>47</v>
      </c>
      <c r="D29" s="14" t="s">
        <v>46</v>
      </c>
    </row>
    <row r="30" spans="1:4" ht="89.25" x14ac:dyDescent="0.2">
      <c r="A30" s="15" t="s">
        <v>45</v>
      </c>
      <c r="B30" s="15" t="s">
        <v>44</v>
      </c>
      <c r="C30" s="16" t="s">
        <v>40</v>
      </c>
      <c r="D30" s="16" t="s">
        <v>43</v>
      </c>
    </row>
    <row r="31" spans="1:4" ht="25.5" x14ac:dyDescent="0.2">
      <c r="A31" s="17" t="s">
        <v>42</v>
      </c>
      <c r="B31" s="17" t="s">
        <v>41</v>
      </c>
      <c r="C31" s="16" t="s">
        <v>40</v>
      </c>
      <c r="D31" s="16"/>
    </row>
    <row r="32" spans="1:4" x14ac:dyDescent="0.2">
      <c r="A32" s="4"/>
      <c r="B32" s="9"/>
      <c r="C32" s="9"/>
      <c r="D32" s="18"/>
    </row>
    <row r="33" spans="1:4" x14ac:dyDescent="0.2">
      <c r="A33" s="4"/>
      <c r="B33" s="9"/>
      <c r="C33" s="9"/>
      <c r="D33" s="18"/>
    </row>
    <row r="34" spans="1:4" ht="15.75" x14ac:dyDescent="0.25">
      <c r="A34" s="19" t="s">
        <v>77</v>
      </c>
      <c r="B34" s="4"/>
      <c r="C34" s="4"/>
      <c r="D34" s="4"/>
    </row>
    <row r="35" spans="1:4" x14ac:dyDescent="0.2">
      <c r="A35" s="20" t="s">
        <v>78</v>
      </c>
      <c r="B35" s="4"/>
      <c r="C35" s="4"/>
      <c r="D35" s="4"/>
    </row>
    <row r="36" spans="1:4" ht="30" customHeight="1" x14ac:dyDescent="0.2">
      <c r="A36" s="21" t="s">
        <v>79</v>
      </c>
      <c r="B36" s="12" t="s">
        <v>80</v>
      </c>
      <c r="C36" s="4"/>
      <c r="D36" s="4"/>
    </row>
    <row r="37" spans="1:4" x14ac:dyDescent="0.2">
      <c r="A37" s="22"/>
      <c r="B37" s="23"/>
      <c r="C37" s="23"/>
      <c r="D37" s="23"/>
    </row>
    <row r="38" spans="1:4" ht="15.75" x14ac:dyDescent="0.25">
      <c r="A38" s="3" t="s">
        <v>39</v>
      </c>
      <c r="B38" s="4"/>
      <c r="C38" s="4"/>
      <c r="D38" s="4"/>
    </row>
    <row r="39" spans="1:4" x14ac:dyDescent="0.2">
      <c r="A39" s="24"/>
      <c r="B39" s="24"/>
      <c r="C39" s="24"/>
      <c r="D39" s="24"/>
    </row>
    <row r="40" spans="1:4" ht="15.75" x14ac:dyDescent="0.25">
      <c r="A40" s="3" t="s">
        <v>38</v>
      </c>
      <c r="B40" s="24"/>
      <c r="C40" s="24"/>
      <c r="D40" s="24"/>
    </row>
    <row r="41" spans="1:4" x14ac:dyDescent="0.2">
      <c r="A41" s="25" t="str">
        <f>'Example 1'!A1</f>
        <v>Example 1:- Simple Entry Of KURT Function</v>
      </c>
      <c r="B41" s="24"/>
      <c r="C41" s="24"/>
      <c r="D41" s="24"/>
    </row>
    <row r="42" spans="1:4" s="2" customFormat="1" x14ac:dyDescent="0.2">
      <c r="A42" s="25" t="str">
        <f>'Example 2'!A1</f>
        <v>Example 2:- Algorithm Of KURT Function</v>
      </c>
      <c r="B42" s="24"/>
      <c r="C42" s="24"/>
      <c r="D42" s="24"/>
    </row>
    <row r="43" spans="1:4" s="2" customFormat="1" x14ac:dyDescent="0.2">
      <c r="A43" s="25" t="str">
        <f>'Example 3'!A1</f>
        <v>Example 3:- Validation Of KURT Function Data</v>
      </c>
      <c r="B43" s="24"/>
      <c r="C43" s="24"/>
      <c r="D43" s="24"/>
    </row>
    <row r="44" spans="1:4" s="2" customFormat="1" x14ac:dyDescent="0.2">
      <c r="A44" s="25" t="str">
        <f>'Example 4'!A1</f>
        <v>Example 4:- Using KURT For Calculating Population Excess Kurtosis And Population Kurtosis</v>
      </c>
      <c r="B44" s="24"/>
      <c r="C44" s="24"/>
      <c r="D44" s="24"/>
    </row>
    <row r="45" spans="1:4" s="2" customFormat="1" x14ac:dyDescent="0.2">
      <c r="A45" s="25" t="str">
        <f>'Example 5'!A1</f>
        <v>Example 5:- Using KURT For Calculating Sample Kurtosis.</v>
      </c>
      <c r="B45" s="24"/>
      <c r="C45" s="24"/>
      <c r="D45" s="24"/>
    </row>
    <row r="46" spans="1:4" s="2" customFormat="1" x14ac:dyDescent="0.2">
      <c r="A46" s="25" t="str">
        <f>'Example 6'!A1</f>
        <v>Example 6:- Using KURT For Calculating All 4 Kurtosis Options</v>
      </c>
      <c r="B46" s="24"/>
      <c r="C46" s="24"/>
      <c r="D46" s="24"/>
    </row>
    <row r="47" spans="1:4" s="2" customFormat="1" x14ac:dyDescent="0.2">
      <c r="A47" s="25"/>
      <c r="B47" s="24"/>
      <c r="C47" s="24"/>
      <c r="D47" s="24"/>
    </row>
    <row r="48" spans="1:4" s="2" customFormat="1" ht="15.75" x14ac:dyDescent="0.25">
      <c r="A48" s="3" t="s">
        <v>4</v>
      </c>
      <c r="B48" s="4"/>
      <c r="C48" s="4"/>
      <c r="D48" s="4"/>
    </row>
    <row r="49" spans="1:4" x14ac:dyDescent="0.2">
      <c r="A49" s="4"/>
      <c r="B49" s="4"/>
      <c r="C49" s="4"/>
      <c r="D49" s="4"/>
    </row>
    <row r="50" spans="1:4" x14ac:dyDescent="0.2">
      <c r="A50" s="9" t="s">
        <v>3</v>
      </c>
      <c r="B50" s="4"/>
      <c r="C50" s="4"/>
      <c r="D50" s="4"/>
    </row>
    <row r="51" spans="1:4" x14ac:dyDescent="0.2">
      <c r="A51" s="26" t="s">
        <v>2</v>
      </c>
      <c r="B51" s="26"/>
      <c r="C51" s="26"/>
      <c r="D51" s="26"/>
    </row>
    <row r="52" spans="1:4" x14ac:dyDescent="0.2">
      <c r="A52" s="27" t="s">
        <v>1</v>
      </c>
      <c r="B52" s="16"/>
      <c r="C52" s="16"/>
      <c r="D52" s="16"/>
    </row>
    <row r="53" spans="1:4" x14ac:dyDescent="0.2">
      <c r="A53" s="27" t="s">
        <v>0</v>
      </c>
      <c r="B53" s="16"/>
      <c r="C53" s="16"/>
      <c r="D53" s="16"/>
    </row>
    <row r="54" spans="1:4" x14ac:dyDescent="0.2">
      <c r="A54" s="16"/>
      <c r="B54" s="16"/>
      <c r="C54" s="16"/>
      <c r="D54" s="16"/>
    </row>
    <row r="55" spans="1:4" x14ac:dyDescent="0.2">
      <c r="A55" s="28"/>
      <c r="B55" s="28"/>
      <c r="C55" s="28"/>
      <c r="D55" s="28"/>
    </row>
  </sheetData>
  <mergeCells count="1">
    <mergeCell ref="A51:D5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71</v>
      </c>
      <c r="B1" s="40"/>
      <c r="C1" s="40"/>
      <c r="D1" s="40"/>
      <c r="E1" s="40"/>
    </row>
    <row r="2" spans="1:5" ht="15" customHeight="1" x14ac:dyDescent="0.2">
      <c r="A2" s="9"/>
      <c r="B2" s="9"/>
      <c r="C2" s="4"/>
      <c r="D2" s="4"/>
      <c r="E2" s="4"/>
    </row>
    <row r="3" spans="1:5" x14ac:dyDescent="0.2">
      <c r="A3" s="4"/>
      <c r="B3" s="33" t="s">
        <v>9</v>
      </c>
      <c r="C3" s="4"/>
      <c r="D3" s="4"/>
      <c r="E3" s="4"/>
    </row>
    <row r="4" spans="1:5" x14ac:dyDescent="0.2">
      <c r="A4" s="4"/>
      <c r="B4" s="34">
        <v>14</v>
      </c>
      <c r="C4" s="35"/>
      <c r="D4" s="4"/>
      <c r="E4" s="4"/>
    </row>
    <row r="5" spans="1:5" x14ac:dyDescent="0.2">
      <c r="A5" s="4"/>
      <c r="B5" s="34">
        <v>7</v>
      </c>
      <c r="C5" s="4"/>
      <c r="D5" s="4"/>
      <c r="E5" s="4"/>
    </row>
    <row r="6" spans="1:5" x14ac:dyDescent="0.2">
      <c r="A6" s="4"/>
      <c r="B6" s="34">
        <v>6</v>
      </c>
      <c r="C6" s="4"/>
      <c r="D6" s="4"/>
      <c r="E6" s="4"/>
    </row>
    <row r="7" spans="1:5" x14ac:dyDescent="0.2">
      <c r="A7" s="4"/>
      <c r="B7" s="34">
        <v>4</v>
      </c>
      <c r="C7" s="4"/>
      <c r="D7" s="4"/>
      <c r="E7" s="4"/>
    </row>
    <row r="8" spans="1:5" x14ac:dyDescent="0.2">
      <c r="A8" s="4"/>
      <c r="B8" s="34">
        <v>12</v>
      </c>
      <c r="C8" s="4"/>
      <c r="D8" s="4"/>
      <c r="E8" s="4"/>
    </row>
    <row r="9" spans="1:5" x14ac:dyDescent="0.2">
      <c r="A9" s="4"/>
      <c r="B9" s="34">
        <v>8</v>
      </c>
      <c r="C9" s="4"/>
      <c r="D9" s="4"/>
      <c r="E9" s="4"/>
    </row>
    <row r="10" spans="1:5" x14ac:dyDescent="0.2">
      <c r="A10" s="4"/>
      <c r="B10" s="34">
        <v>6</v>
      </c>
      <c r="C10" s="4"/>
      <c r="D10" s="4"/>
      <c r="E10" s="4"/>
    </row>
    <row r="11" spans="1:5" x14ac:dyDescent="0.2">
      <c r="A11" s="4"/>
      <c r="B11" s="34">
        <v>5</v>
      </c>
      <c r="C11" s="4"/>
      <c r="D11" s="4"/>
      <c r="E11" s="4"/>
    </row>
    <row r="12" spans="1:5" x14ac:dyDescent="0.2">
      <c r="A12" s="4"/>
      <c r="B12" s="34">
        <v>2</v>
      </c>
      <c r="C12" s="4"/>
      <c r="D12" s="4"/>
      <c r="E12" s="4"/>
    </row>
    <row r="13" spans="1:5" x14ac:dyDescent="0.2">
      <c r="A13" s="4"/>
      <c r="B13" s="34">
        <v>1</v>
      </c>
      <c r="C13" s="4"/>
      <c r="D13" s="4"/>
      <c r="E13" s="4"/>
    </row>
    <row r="14" spans="1:5" x14ac:dyDescent="0.2">
      <c r="A14" s="4"/>
      <c r="B14" s="34">
        <v>9</v>
      </c>
      <c r="C14" s="36"/>
      <c r="D14" s="4"/>
      <c r="E14" s="4"/>
    </row>
    <row r="15" spans="1:5" x14ac:dyDescent="0.2">
      <c r="A15" s="4"/>
      <c r="B15" s="34">
        <v>6</v>
      </c>
      <c r="C15" s="36"/>
      <c r="D15" s="4"/>
      <c r="E15" s="4"/>
    </row>
    <row r="16" spans="1:5" x14ac:dyDescent="0.2">
      <c r="A16" s="4"/>
      <c r="B16" s="9"/>
      <c r="C16" s="4"/>
      <c r="D16" s="4"/>
      <c r="E16" s="4"/>
    </row>
    <row r="17" spans="1:5" x14ac:dyDescent="0.2">
      <c r="A17" s="4"/>
      <c r="B17" s="9">
        <f>KURT(B4:B15)</f>
        <v>0.18957342449464765</v>
      </c>
      <c r="C17" s="37"/>
      <c r="D17" s="4"/>
      <c r="E17" s="4"/>
    </row>
    <row r="18" spans="1:5" x14ac:dyDescent="0.2">
      <c r="A18" s="9" t="str">
        <f ca="1">"Formula used in "&amp;ADDRESS(ROW(B17),COLUMN(B17),4)&amp; " &gt;&gt;&gt;    "&amp;_xlfn.FORMULATEXT(B17)</f>
        <v>Formula used in B17 &gt;&gt;&gt;    =KURT(B4:B15)</v>
      </c>
      <c r="B18" s="38"/>
      <c r="C18" s="4"/>
      <c r="D18" s="4"/>
      <c r="E18" s="4"/>
    </row>
    <row r="19" spans="1:5" x14ac:dyDescent="0.2">
      <c r="A19" s="4"/>
      <c r="B19" s="38"/>
      <c r="C19" s="4"/>
      <c r="D19" s="4"/>
      <c r="E19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3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72</v>
      </c>
      <c r="B1" s="40"/>
      <c r="C1" s="40"/>
      <c r="D1" s="40"/>
      <c r="E1" s="40"/>
    </row>
    <row r="2" spans="1:5" ht="15" customHeight="1" x14ac:dyDescent="0.2">
      <c r="A2" s="9"/>
      <c r="B2" s="9"/>
      <c r="C2" s="4"/>
      <c r="D2" s="4"/>
      <c r="E2" s="4"/>
    </row>
    <row r="3" spans="1:5" x14ac:dyDescent="0.2">
      <c r="A3" s="4"/>
      <c r="B3" s="33" t="s">
        <v>9</v>
      </c>
      <c r="C3" s="33" t="s">
        <v>37</v>
      </c>
      <c r="D3" s="4"/>
      <c r="E3" s="4"/>
    </row>
    <row r="4" spans="1:5" x14ac:dyDescent="0.2">
      <c r="A4" s="4"/>
      <c r="B4" s="34">
        <v>14</v>
      </c>
      <c r="C4" s="41">
        <f t="shared" ref="C4:C15" si="0">((B4-$B$18)/$B$19)^4</f>
        <v>14.628426806711596</v>
      </c>
      <c r="D4" s="4"/>
      <c r="E4" s="4"/>
    </row>
    <row r="5" spans="1:5" x14ac:dyDescent="0.2">
      <c r="A5" s="4"/>
      <c r="B5" s="34">
        <v>7</v>
      </c>
      <c r="C5" s="41">
        <f t="shared" si="0"/>
        <v>6.2446327123794271E-5</v>
      </c>
      <c r="D5" s="4"/>
      <c r="E5" s="4"/>
    </row>
    <row r="6" spans="1:5" x14ac:dyDescent="0.2">
      <c r="A6" s="4"/>
      <c r="B6" s="34">
        <v>6</v>
      </c>
      <c r="C6" s="41">
        <f t="shared" si="0"/>
        <v>9.9914123398071311E-4</v>
      </c>
      <c r="D6" s="4"/>
      <c r="E6" s="4"/>
    </row>
    <row r="7" spans="1:5" x14ac:dyDescent="0.2">
      <c r="A7" s="4"/>
      <c r="B7" s="34">
        <v>4</v>
      </c>
      <c r="C7" s="41">
        <f t="shared" si="0"/>
        <v>0.25578015589906222</v>
      </c>
      <c r="D7" s="4"/>
      <c r="E7" s="4"/>
    </row>
    <row r="8" spans="1:5" x14ac:dyDescent="0.2">
      <c r="A8" s="4"/>
      <c r="B8" s="34">
        <v>12</v>
      </c>
      <c r="C8" s="41">
        <f t="shared" si="0"/>
        <v>4.0924824943849938</v>
      </c>
      <c r="D8" s="4"/>
      <c r="E8" s="4"/>
    </row>
    <row r="9" spans="1:5" x14ac:dyDescent="0.2">
      <c r="A9" s="4"/>
      <c r="B9" s="34">
        <v>8</v>
      </c>
      <c r="C9" s="41">
        <f t="shared" si="0"/>
        <v>1.5986259743691368E-2</v>
      </c>
      <c r="D9" s="4"/>
      <c r="E9" s="4"/>
    </row>
    <row r="10" spans="1:5" x14ac:dyDescent="0.2">
      <c r="A10" s="4"/>
      <c r="B10" s="34">
        <v>6</v>
      </c>
      <c r="C10" s="41">
        <f t="shared" si="0"/>
        <v>9.9914123398071311E-4</v>
      </c>
      <c r="D10" s="4"/>
      <c r="E10" s="4"/>
    </row>
    <row r="11" spans="1:5" x14ac:dyDescent="0.2">
      <c r="A11" s="4"/>
      <c r="B11" s="34">
        <v>5</v>
      </c>
      <c r="C11" s="41">
        <f t="shared" si="0"/>
        <v>3.9028954452371582E-2</v>
      </c>
      <c r="D11" s="4"/>
      <c r="E11" s="4"/>
    </row>
    <row r="12" spans="1:5" x14ac:dyDescent="0.2">
      <c r="A12" s="4"/>
      <c r="B12" s="34">
        <v>2</v>
      </c>
      <c r="C12" s="41">
        <f t="shared" si="0"/>
        <v>2.3989381027876888</v>
      </c>
      <c r="D12" s="4"/>
      <c r="E12" s="4"/>
    </row>
    <row r="13" spans="1:5" x14ac:dyDescent="0.2">
      <c r="A13" s="4"/>
      <c r="B13" s="34">
        <v>1</v>
      </c>
      <c r="C13" s="41">
        <f t="shared" si="0"/>
        <v>5.2155796877064384</v>
      </c>
      <c r="D13" s="4"/>
      <c r="E13" s="4"/>
    </row>
    <row r="14" spans="1:5" x14ac:dyDescent="0.2">
      <c r="A14" s="4"/>
      <c r="B14" s="34">
        <v>9</v>
      </c>
      <c r="C14" s="41">
        <f t="shared" si="0"/>
        <v>0.14993363142423047</v>
      </c>
      <c r="D14" s="4"/>
      <c r="E14" s="4"/>
    </row>
    <row r="15" spans="1:5" x14ac:dyDescent="0.2">
      <c r="A15" s="4"/>
      <c r="B15" s="34">
        <v>6</v>
      </c>
      <c r="C15" s="41">
        <f t="shared" si="0"/>
        <v>9.9914123398071311E-4</v>
      </c>
      <c r="D15" s="4"/>
      <c r="E15" s="4"/>
    </row>
    <row r="16" spans="1:5" x14ac:dyDescent="0.2">
      <c r="A16" s="42" t="s">
        <v>36</v>
      </c>
      <c r="B16" s="14">
        <f>SUM(B4:B15)</f>
        <v>80</v>
      </c>
      <c r="C16" s="43">
        <f>SUM(C4:C15)</f>
        <v>26.799215963139137</v>
      </c>
      <c r="D16" s="4"/>
      <c r="E16" s="4"/>
    </row>
    <row r="17" spans="1:5" x14ac:dyDescent="0.2">
      <c r="A17" s="42" t="s">
        <v>35</v>
      </c>
      <c r="B17" s="14">
        <f>COUNT(B4:B15)</f>
        <v>12</v>
      </c>
      <c r="C17" s="4"/>
      <c r="D17" s="4"/>
      <c r="E17" s="4"/>
    </row>
    <row r="18" spans="1:5" x14ac:dyDescent="0.2">
      <c r="A18" s="42" t="s">
        <v>34</v>
      </c>
      <c r="B18" s="44">
        <f>AVERAGE(B4:B15)</f>
        <v>6.666666666666667</v>
      </c>
      <c r="C18" s="45">
        <f t="array" ref="C18">SUM((((B4:B15)-AVERAGE(B4:B15))/_xlfn.STDEV.S(B4:B15))^4)</f>
        <v>26.799215963139137</v>
      </c>
      <c r="D18" s="43"/>
      <c r="E18" s="4"/>
    </row>
    <row r="19" spans="1:5" x14ac:dyDescent="0.2">
      <c r="A19" s="42" t="s">
        <v>33</v>
      </c>
      <c r="B19" s="14">
        <f>_xlfn.STDEV.S(B4:B15)</f>
        <v>3.7497474662443677</v>
      </c>
      <c r="C19" s="46"/>
      <c r="D19" s="43"/>
      <c r="E19" s="4"/>
    </row>
    <row r="20" spans="1:5" x14ac:dyDescent="0.2">
      <c r="A20" s="4"/>
      <c r="B20" s="44"/>
      <c r="C20" s="4"/>
      <c r="D20" s="4"/>
      <c r="E20" s="4"/>
    </row>
    <row r="21" spans="1:5" x14ac:dyDescent="0.2">
      <c r="A21" s="9" t="s">
        <v>32</v>
      </c>
      <c r="B21" s="14">
        <f>KURT(B4:B15)</f>
        <v>0.18957342449464765</v>
      </c>
      <c r="C21" s="4"/>
      <c r="D21" s="4"/>
      <c r="E21" s="4"/>
    </row>
    <row r="22" spans="1:5" x14ac:dyDescent="0.2">
      <c r="A22" s="9" t="str">
        <f ca="1">"Formula used in "&amp;ADDRESS(ROW(B21),COLUMN(B21),4)&amp; " &gt;&gt;&gt;    "&amp;_xlfn.FORMULATEXT(B21)</f>
        <v>Formula used in B21 &gt;&gt;&gt;    =KURT(B4:B15)</v>
      </c>
      <c r="B22" s="47"/>
      <c r="C22" s="4"/>
      <c r="D22" s="4"/>
      <c r="E22" s="4"/>
    </row>
    <row r="23" spans="1:5" x14ac:dyDescent="0.2">
      <c r="A23" s="9"/>
      <c r="B23" s="47"/>
      <c r="C23" s="4"/>
      <c r="D23" s="4"/>
      <c r="E23" s="4"/>
    </row>
    <row r="24" spans="1:5" x14ac:dyDescent="0.2">
      <c r="A24" s="14" t="s">
        <v>31</v>
      </c>
      <c r="B24" s="47"/>
      <c r="C24" s="4"/>
      <c r="D24" s="4"/>
      <c r="E24" s="4"/>
    </row>
    <row r="25" spans="1:5" x14ac:dyDescent="0.2">
      <c r="A25" s="48" t="s">
        <v>29</v>
      </c>
      <c r="B25" s="14">
        <f>(B17*(B17+1))/((B17-1)*(B17-2)*(B17-3))*C16-(3*(B17-1)^2/((B17-2)*(B17-3)))</f>
        <v>0.1895734244946512</v>
      </c>
      <c r="C25" s="4"/>
      <c r="D25" s="4"/>
      <c r="E25" s="4"/>
    </row>
    <row r="26" spans="1:5" x14ac:dyDescent="0.2">
      <c r="A26" s="9" t="str">
        <f ca="1">"Formula used in "&amp;ADDRESS(ROW(B25),COLUMN(B25),4)&amp; " &gt;&gt;&gt;    "&amp;_xlfn.FORMULATEXT(B25)</f>
        <v>Formula used in B25 &gt;&gt;&gt;    =(B17*(B17+1))/((B17-1)*(B17-2)*(B17-3))*C16-(3*(B17-1)^2/((B17-2)*(B17-3)))</v>
      </c>
      <c r="B26" s="38"/>
      <c r="C26" s="4"/>
      <c r="D26" s="4"/>
      <c r="E26" s="4"/>
    </row>
    <row r="27" spans="1:5" x14ac:dyDescent="0.2">
      <c r="A27" s="9"/>
      <c r="B27" s="38"/>
      <c r="C27" s="4"/>
      <c r="D27" s="4"/>
      <c r="E27" s="4"/>
    </row>
    <row r="28" spans="1:5" x14ac:dyDescent="0.2">
      <c r="A28" s="14" t="s">
        <v>30</v>
      </c>
      <c r="B28" s="38"/>
      <c r="C28" s="4"/>
      <c r="D28" s="4"/>
      <c r="E28" s="4"/>
    </row>
    <row r="29" spans="1:5" x14ac:dyDescent="0.2">
      <c r="A29" s="48" t="s">
        <v>29</v>
      </c>
      <c r="B29" s="49">
        <f t="array" ref="B29">(B17*(B17+1))/((B17-1)*(B17-2)*(B17-3))*SUM((((B4:B15)-AVERAGE(B4:B15))/_xlfn.STDEV.S(B4:B15))^4)-(3*(B17-1)^2/((B17-2)*(B17-3)))</f>
        <v>0.1895734244946512</v>
      </c>
      <c r="C29" s="4"/>
      <c r="D29" s="4"/>
      <c r="E29" s="4"/>
    </row>
    <row r="30" spans="1:5" x14ac:dyDescent="0.2">
      <c r="A30" s="9" t="str">
        <f ca="1">"Formula used in "&amp;ADDRESS(ROW(B29),COLUMN(B29),4)&amp; " &gt;&gt;&gt;    "&amp;_xlfn.FORMULATEXT(B29)</f>
        <v>Formula used in B29 &gt;&gt;&gt;    {=(B17*(B17+1))/((B17-1)*(B17-2)*(B17-3))*SUM((((B4:B15)-AVERAGE(B4:B15))/STDEV.S(B4:B15))^4)-(3*(B17-1)^2/((B17-2)*(B17-3)))}</v>
      </c>
      <c r="B30" s="38"/>
      <c r="C30" s="4"/>
      <c r="D30" s="4"/>
      <c r="E30" s="4"/>
    </row>
    <row r="31" spans="1:5" x14ac:dyDescent="0.2">
      <c r="A31" s="25" t="s">
        <v>66</v>
      </c>
      <c r="B31" s="38"/>
      <c r="C31" s="4"/>
      <c r="D31" s="4"/>
      <c r="E31" s="4"/>
    </row>
    <row r="32" spans="1:5" x14ac:dyDescent="0.2">
      <c r="A32" s="25" t="s">
        <v>67</v>
      </c>
      <c r="B32" s="38"/>
      <c r="C32" s="4"/>
      <c r="D32" s="4"/>
      <c r="E32" s="4"/>
    </row>
    <row r="33" spans="1:5" x14ac:dyDescent="0.2">
      <c r="A33" s="25" t="s">
        <v>68</v>
      </c>
      <c r="B33" s="38"/>
      <c r="C33" s="4"/>
      <c r="D33" s="4"/>
      <c r="E33" s="4"/>
    </row>
    <row r="34" spans="1:5" x14ac:dyDescent="0.2">
      <c r="A34" s="25" t="s">
        <v>69</v>
      </c>
      <c r="B34" s="38"/>
      <c r="C34" s="4"/>
      <c r="D34" s="4"/>
      <c r="E34" s="4"/>
    </row>
    <row r="35" spans="1:5" x14ac:dyDescent="0.2">
      <c r="A35" s="9"/>
      <c r="B35" s="38"/>
      <c r="C35" s="4"/>
      <c r="D35" s="4"/>
      <c r="E35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3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73</v>
      </c>
      <c r="B1" s="40"/>
      <c r="C1" s="40"/>
      <c r="D1" s="40"/>
      <c r="E1" s="40"/>
    </row>
    <row r="2" spans="1:5" ht="15" customHeight="1" x14ac:dyDescent="0.2">
      <c r="A2" s="14"/>
      <c r="B2" s="14"/>
      <c r="C2" s="4"/>
      <c r="D2" s="4"/>
      <c r="E2" s="4"/>
    </row>
    <row r="3" spans="1:5" x14ac:dyDescent="0.2">
      <c r="A3" s="4"/>
      <c r="B3" s="33" t="s">
        <v>9</v>
      </c>
      <c r="C3" s="4"/>
      <c r="D3" s="4"/>
      <c r="E3" s="4"/>
    </row>
    <row r="4" spans="1:5" x14ac:dyDescent="0.2">
      <c r="A4" s="4"/>
      <c r="B4" s="34">
        <v>14</v>
      </c>
      <c r="C4" s="35"/>
      <c r="D4" s="4"/>
      <c r="E4" s="4"/>
    </row>
    <row r="5" spans="1:5" x14ac:dyDescent="0.2">
      <c r="A5" s="4"/>
      <c r="B5" s="34">
        <v>7</v>
      </c>
      <c r="C5" s="35"/>
      <c r="D5" s="4"/>
      <c r="E5" s="4"/>
    </row>
    <row r="6" spans="1:5" x14ac:dyDescent="0.2">
      <c r="A6" s="4"/>
      <c r="B6" s="34">
        <v>6</v>
      </c>
      <c r="C6" s="35"/>
      <c r="D6" s="4"/>
      <c r="E6" s="4"/>
    </row>
    <row r="7" spans="1:5" x14ac:dyDescent="0.2">
      <c r="A7" s="4"/>
      <c r="B7" s="34">
        <v>4</v>
      </c>
      <c r="C7" s="35"/>
      <c r="D7" s="4"/>
      <c r="E7" s="4"/>
    </row>
    <row r="8" spans="1:5" x14ac:dyDescent="0.2">
      <c r="A8" s="4"/>
      <c r="B8" s="34">
        <v>12</v>
      </c>
      <c r="C8" s="35"/>
      <c r="D8" s="4"/>
      <c r="E8" s="4"/>
    </row>
    <row r="9" spans="1:5" x14ac:dyDescent="0.2">
      <c r="A9" s="4"/>
      <c r="B9" s="34">
        <v>8</v>
      </c>
      <c r="C9" s="35"/>
      <c r="D9" s="4"/>
      <c r="E9" s="4"/>
    </row>
    <row r="10" spans="1:5" x14ac:dyDescent="0.2">
      <c r="A10" s="4"/>
      <c r="B10" s="34">
        <v>6</v>
      </c>
      <c r="C10" s="35"/>
      <c r="D10" s="4"/>
      <c r="E10" s="4"/>
    </row>
    <row r="11" spans="1:5" x14ac:dyDescent="0.2">
      <c r="A11" s="4"/>
      <c r="B11" s="34">
        <v>5</v>
      </c>
      <c r="C11" s="4"/>
      <c r="D11" s="4"/>
      <c r="E11" s="4"/>
    </row>
    <row r="12" spans="1:5" x14ac:dyDescent="0.2">
      <c r="A12" s="4"/>
      <c r="B12" s="34">
        <v>2</v>
      </c>
      <c r="C12" s="36"/>
      <c r="D12" s="4"/>
      <c r="E12" s="4"/>
    </row>
    <row r="13" spans="1:5" x14ac:dyDescent="0.2">
      <c r="A13" s="4"/>
      <c r="B13" s="34">
        <v>1</v>
      </c>
      <c r="C13" s="36"/>
      <c r="D13" s="4"/>
      <c r="E13" s="4"/>
    </row>
    <row r="14" spans="1:5" x14ac:dyDescent="0.2">
      <c r="A14" s="4"/>
      <c r="B14" s="34">
        <v>9</v>
      </c>
      <c r="C14" s="36"/>
      <c r="D14" s="4"/>
      <c r="E14" s="4"/>
    </row>
    <row r="15" spans="1:5" x14ac:dyDescent="0.2">
      <c r="A15" s="4"/>
      <c r="B15" s="34">
        <v>6</v>
      </c>
      <c r="C15" s="36"/>
      <c r="D15" s="4"/>
      <c r="E15" s="4"/>
    </row>
    <row r="16" spans="1:5" x14ac:dyDescent="0.2">
      <c r="A16" s="4"/>
      <c r="B16" s="9"/>
      <c r="C16" s="4"/>
      <c r="D16" s="4"/>
      <c r="E16" s="4"/>
    </row>
    <row r="17" spans="1:5" x14ac:dyDescent="0.2">
      <c r="A17" s="4"/>
      <c r="B17" s="9">
        <f>KURT(B4:B15)</f>
        <v>0.18957342449464765</v>
      </c>
      <c r="C17" s="4"/>
      <c r="D17" s="4"/>
      <c r="E17" s="4"/>
    </row>
    <row r="18" spans="1:5" x14ac:dyDescent="0.2">
      <c r="A18" s="9" t="str">
        <f ca="1">"Formula used in "&amp;ADDRESS(ROW(B17),COLUMN(B17),4)&amp; " &gt;&gt;&gt;    "&amp;_xlfn.FORMULATEXT(B17)</f>
        <v>Formula used in B17 &gt;&gt;&gt;    =KURT(B4:B15)</v>
      </c>
      <c r="B18" s="38"/>
      <c r="C18" s="4"/>
      <c r="D18" s="4"/>
      <c r="E18" s="4"/>
    </row>
    <row r="19" spans="1:5" x14ac:dyDescent="0.2">
      <c r="A19" s="4"/>
      <c r="B19" s="38"/>
      <c r="C19" s="4"/>
      <c r="D19" s="4"/>
      <c r="E19" s="4"/>
    </row>
    <row r="20" spans="1:5" x14ac:dyDescent="0.2">
      <c r="A20" s="9" t="s">
        <v>28</v>
      </c>
      <c r="B20" s="50">
        <f>COUNT(B4:B15)-(ROW(B15)-ROW(B4)+1)</f>
        <v>0</v>
      </c>
      <c r="C20" s="4" t="str">
        <f ca="1">_xlfn.FORMULATEXT(B20)</f>
        <v>=COUNT(B4:B15)-(ROW(B15)-ROW(B4)+1)</v>
      </c>
      <c r="D20" s="4"/>
      <c r="E20" s="4"/>
    </row>
    <row r="21" spans="1:5" x14ac:dyDescent="0.2">
      <c r="A21" s="9"/>
      <c r="B21" s="4"/>
      <c r="C21" s="4"/>
      <c r="D21" s="4"/>
      <c r="E21" s="4"/>
    </row>
    <row r="22" spans="1:5" x14ac:dyDescent="0.2">
      <c r="A22" s="9" t="s">
        <v>27</v>
      </c>
      <c r="B22" s="4"/>
      <c r="C22" s="4"/>
      <c r="D22" s="4"/>
      <c r="E22" s="4"/>
    </row>
    <row r="23" spans="1:5" x14ac:dyDescent="0.2">
      <c r="A23" s="51" t="s">
        <v>26</v>
      </c>
      <c r="B23" s="52" t="s">
        <v>25</v>
      </c>
      <c r="C23" s="53" t="s">
        <v>24</v>
      </c>
      <c r="D23" s="52" t="s">
        <v>23</v>
      </c>
      <c r="E23" s="14"/>
    </row>
    <row r="24" spans="1:5" x14ac:dyDescent="0.2">
      <c r="A24" s="4" t="str">
        <f>KURT!A30</f>
        <v>number1</v>
      </c>
      <c r="B24" s="9" t="s">
        <v>22</v>
      </c>
      <c r="C24" s="4"/>
      <c r="D24" s="4"/>
      <c r="E24" s="4"/>
    </row>
    <row r="25" spans="1:5" x14ac:dyDescent="0.2">
      <c r="A25" s="4"/>
      <c r="B25" s="14" t="s">
        <v>21</v>
      </c>
      <c r="C25" s="14" t="b">
        <f>ISNUMBER(B4)</f>
        <v>1</v>
      </c>
      <c r="D25" s="4" t="str">
        <f ca="1">_xlfn.FORMULATEXT(C25)</f>
        <v>=ISNUMBER(B4)</v>
      </c>
      <c r="E25" s="4"/>
    </row>
    <row r="26" spans="1:5" x14ac:dyDescent="0.2">
      <c r="A26" s="4"/>
      <c r="B26" s="9"/>
      <c r="C26" s="4"/>
      <c r="D26" s="4"/>
      <c r="E26" s="4"/>
    </row>
    <row r="27" spans="1:5" x14ac:dyDescent="0.2">
      <c r="A27" s="4" t="str">
        <f>KURT!A31</f>
        <v>number2 …</v>
      </c>
      <c r="B27" s="9" t="s">
        <v>22</v>
      </c>
      <c r="C27" s="4"/>
      <c r="D27" s="4"/>
      <c r="E27" s="4"/>
    </row>
    <row r="28" spans="1:5" x14ac:dyDescent="0.2">
      <c r="A28" s="4"/>
      <c r="B28" s="14" t="s">
        <v>21</v>
      </c>
      <c r="C28" s="14" t="b">
        <f>ISNUMBER(#REF!)</f>
        <v>0</v>
      </c>
      <c r="D28" s="4" t="str">
        <f ca="1">_xlfn.FORMULATEXT(C28)</f>
        <v>=ISNUMBER(#REF!)</v>
      </c>
      <c r="E28" s="4"/>
    </row>
    <row r="29" spans="1:5" x14ac:dyDescent="0.2">
      <c r="A29" s="4"/>
      <c r="B29" s="9"/>
      <c r="C29" s="4"/>
      <c r="D29" s="4"/>
      <c r="E29" s="4"/>
    </row>
    <row r="30" spans="1:5" x14ac:dyDescent="0.2">
      <c r="A30" s="9"/>
      <c r="B30" s="4"/>
      <c r="C30" s="4"/>
      <c r="D30" s="4"/>
      <c r="E30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2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74</v>
      </c>
      <c r="B1" s="40"/>
      <c r="C1" s="40"/>
      <c r="D1" s="40"/>
      <c r="E1" s="40"/>
    </row>
    <row r="2" spans="1:5" ht="15" customHeight="1" x14ac:dyDescent="0.2">
      <c r="A2" s="9"/>
      <c r="B2" s="4"/>
      <c r="C2" s="4"/>
      <c r="D2" s="4"/>
      <c r="E2" s="4"/>
    </row>
    <row r="3" spans="1:5" x14ac:dyDescent="0.2">
      <c r="A3" s="9" t="s">
        <v>20</v>
      </c>
      <c r="B3" s="4"/>
      <c r="C3" s="4"/>
      <c r="D3" s="4"/>
      <c r="E3" s="4"/>
    </row>
    <row r="4" spans="1:5" x14ac:dyDescent="0.2">
      <c r="A4" s="9"/>
      <c r="B4" s="4"/>
      <c r="C4" s="4"/>
      <c r="D4" s="4"/>
      <c r="E4" s="4"/>
    </row>
    <row r="5" spans="1:5" x14ac:dyDescent="0.2">
      <c r="A5" s="9" t="s">
        <v>19</v>
      </c>
      <c r="B5" s="4"/>
      <c r="C5" s="4"/>
      <c r="D5" s="4"/>
      <c r="E5" s="4"/>
    </row>
    <row r="6" spans="1:5" x14ac:dyDescent="0.2">
      <c r="A6" s="9"/>
      <c r="B6" s="4"/>
      <c r="C6" s="4"/>
      <c r="D6" s="4"/>
      <c r="E6" s="4"/>
    </row>
    <row r="7" spans="1:5" x14ac:dyDescent="0.2">
      <c r="A7" s="4"/>
      <c r="B7" s="33" t="s">
        <v>9</v>
      </c>
      <c r="C7" s="4"/>
      <c r="D7" s="4"/>
      <c r="E7" s="4"/>
    </row>
    <row r="8" spans="1:5" x14ac:dyDescent="0.2">
      <c r="A8" s="4"/>
      <c r="B8" s="34">
        <v>14</v>
      </c>
      <c r="C8" s="4"/>
      <c r="D8" s="4"/>
      <c r="E8" s="4"/>
    </row>
    <row r="9" spans="1:5" x14ac:dyDescent="0.2">
      <c r="A9" s="4"/>
      <c r="B9" s="34">
        <v>7</v>
      </c>
      <c r="C9" s="4"/>
      <c r="D9" s="4"/>
      <c r="E9" s="4"/>
    </row>
    <row r="10" spans="1:5" x14ac:dyDescent="0.2">
      <c r="A10" s="4"/>
      <c r="B10" s="34">
        <v>6</v>
      </c>
      <c r="C10" s="4"/>
      <c r="D10" s="4"/>
      <c r="E10" s="4"/>
    </row>
    <row r="11" spans="1:5" x14ac:dyDescent="0.2">
      <c r="A11" s="4"/>
      <c r="B11" s="34">
        <v>4</v>
      </c>
      <c r="C11" s="4"/>
      <c r="D11" s="4"/>
      <c r="E11" s="4"/>
    </row>
    <row r="12" spans="1:5" x14ac:dyDescent="0.2">
      <c r="A12" s="4"/>
      <c r="B12" s="34">
        <v>12</v>
      </c>
      <c r="C12" s="4"/>
      <c r="D12" s="4"/>
      <c r="E12" s="4"/>
    </row>
    <row r="13" spans="1:5" x14ac:dyDescent="0.2">
      <c r="A13" s="4"/>
      <c r="B13" s="34">
        <v>8</v>
      </c>
      <c r="C13" s="4"/>
      <c r="D13" s="4"/>
      <c r="E13" s="4"/>
    </row>
    <row r="14" spans="1:5" x14ac:dyDescent="0.2">
      <c r="A14" s="4"/>
      <c r="B14" s="34">
        <v>6</v>
      </c>
      <c r="C14" s="4"/>
      <c r="D14" s="4"/>
      <c r="E14" s="4"/>
    </row>
    <row r="15" spans="1:5" x14ac:dyDescent="0.2">
      <c r="A15" s="4"/>
      <c r="B15" s="34">
        <v>5</v>
      </c>
      <c r="C15" s="4"/>
      <c r="D15" s="4"/>
      <c r="E15" s="4"/>
    </row>
    <row r="16" spans="1:5" x14ac:dyDescent="0.2">
      <c r="A16" s="4"/>
      <c r="B16" s="34">
        <v>2</v>
      </c>
      <c r="C16" s="4"/>
      <c r="D16" s="4"/>
      <c r="E16" s="4"/>
    </row>
    <row r="17" spans="1:5" x14ac:dyDescent="0.2">
      <c r="A17" s="4"/>
      <c r="B17" s="34">
        <v>1</v>
      </c>
      <c r="C17" s="4"/>
      <c r="D17" s="4"/>
      <c r="E17" s="4"/>
    </row>
    <row r="18" spans="1:5" x14ac:dyDescent="0.2">
      <c r="A18" s="4"/>
      <c r="B18" s="34">
        <v>9</v>
      </c>
      <c r="C18" s="4"/>
      <c r="D18" s="4"/>
      <c r="E18" s="4"/>
    </row>
    <row r="19" spans="1:5" x14ac:dyDescent="0.2">
      <c r="A19" s="4"/>
      <c r="B19" s="34">
        <v>6</v>
      </c>
      <c r="C19" s="4"/>
      <c r="D19" s="4"/>
      <c r="E19" s="4"/>
    </row>
    <row r="20" spans="1:5" x14ac:dyDescent="0.2">
      <c r="A20" s="54" t="s">
        <v>14</v>
      </c>
      <c r="B20" s="4">
        <f>COUNT(B8:B19)</f>
        <v>12</v>
      </c>
      <c r="C20" s="4" t="str">
        <f ca="1">_xlfn.FORMULATEXT(B20)</f>
        <v>=COUNT(B8:B19)</v>
      </c>
      <c r="D20" s="4"/>
      <c r="E20" s="4"/>
    </row>
    <row r="21" spans="1:5" x14ac:dyDescent="0.2">
      <c r="A21" s="54" t="s">
        <v>13</v>
      </c>
      <c r="B21" s="4">
        <f>KURT(B8:B19)</f>
        <v>0.18957342449464765</v>
      </c>
      <c r="C21" s="4" t="str">
        <f ca="1">_xlfn.FORMULATEXT(B21)</f>
        <v>=KURT(B8:B19)</v>
      </c>
      <c r="D21" s="4"/>
      <c r="E21" s="4"/>
    </row>
    <row r="22" spans="1:5" x14ac:dyDescent="0.2">
      <c r="A22" s="54" t="s">
        <v>7</v>
      </c>
      <c r="B22" s="4">
        <f>((B21*(B20-2)*(B20-3)/(B20-1))-6)/(B20+1)</f>
        <v>-0.34222651605231963</v>
      </c>
      <c r="C22" s="4" t="str">
        <f ca="1">_xlfn.FORMULATEXT(B22)</f>
        <v>=((B21*(B20-2)*(B20-3)/(B20-1))-6)/(B20+1)</v>
      </c>
      <c r="D22" s="4"/>
      <c r="E22" s="4"/>
    </row>
    <row r="23" spans="1:5" x14ac:dyDescent="0.2">
      <c r="A23" s="7"/>
      <c r="B23" s="4"/>
      <c r="C23" s="4"/>
      <c r="D23" s="4"/>
      <c r="E23" s="4"/>
    </row>
    <row r="24" spans="1:5" x14ac:dyDescent="0.2">
      <c r="A24" s="7" t="s">
        <v>18</v>
      </c>
      <c r="B24" s="4"/>
      <c r="C24" s="4"/>
      <c r="D24" s="4"/>
      <c r="E24" s="4"/>
    </row>
    <row r="25" spans="1:5" x14ac:dyDescent="0.2">
      <c r="A25" s="7"/>
      <c r="B25" s="4"/>
      <c r="C25" s="4"/>
      <c r="D25" s="4"/>
      <c r="E25" s="4"/>
    </row>
    <row r="26" spans="1:5" x14ac:dyDescent="0.2">
      <c r="A26" s="54" t="s">
        <v>17</v>
      </c>
      <c r="B26" s="4">
        <f>B22+3</f>
        <v>2.6577734839476803</v>
      </c>
      <c r="C26" s="4" t="str">
        <f ca="1">_xlfn.FORMULATEXT(B26)</f>
        <v>=B22+3</v>
      </c>
      <c r="D26" s="4"/>
      <c r="E26" s="4"/>
    </row>
    <row r="27" spans="1:5" x14ac:dyDescent="0.2">
      <c r="A27" s="9"/>
      <c r="B27" s="4"/>
      <c r="C27" s="4"/>
      <c r="D27" s="4"/>
      <c r="E27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F0"/>
  </sheetPr>
  <dimension ref="A1:E2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75</v>
      </c>
      <c r="B1" s="40"/>
      <c r="C1" s="40"/>
      <c r="D1" s="40"/>
      <c r="E1" s="40"/>
    </row>
    <row r="2" spans="1:5" ht="15" customHeight="1" x14ac:dyDescent="0.2">
      <c r="A2" s="9"/>
      <c r="B2" s="4"/>
      <c r="C2" s="4"/>
      <c r="D2" s="4"/>
      <c r="E2" s="4"/>
    </row>
    <row r="3" spans="1:5" x14ac:dyDescent="0.2">
      <c r="A3" s="9" t="s">
        <v>16</v>
      </c>
      <c r="B3" s="4"/>
      <c r="C3" s="4"/>
      <c r="D3" s="4"/>
      <c r="E3" s="4"/>
    </row>
    <row r="4" spans="1:5" x14ac:dyDescent="0.2">
      <c r="A4" s="9"/>
      <c r="B4" s="4"/>
      <c r="C4" s="4"/>
      <c r="D4" s="4"/>
      <c r="E4" s="4"/>
    </row>
    <row r="5" spans="1:5" x14ac:dyDescent="0.2">
      <c r="A5" s="55" t="s">
        <v>70</v>
      </c>
      <c r="B5" s="4"/>
      <c r="C5" s="4"/>
      <c r="D5" s="4"/>
      <c r="E5" s="4"/>
    </row>
    <row r="6" spans="1:5" ht="116.25" customHeight="1" x14ac:dyDescent="0.2">
      <c r="A6" s="9"/>
      <c r="B6" s="4"/>
      <c r="C6" s="4"/>
      <c r="D6" s="4"/>
      <c r="E6" s="4"/>
    </row>
    <row r="7" spans="1:5" x14ac:dyDescent="0.2">
      <c r="A7" s="9"/>
      <c r="B7" s="4"/>
      <c r="C7" s="4"/>
      <c r="D7" s="4"/>
      <c r="E7" s="4"/>
    </row>
    <row r="8" spans="1:5" x14ac:dyDescent="0.2">
      <c r="A8" s="9" t="s">
        <v>15</v>
      </c>
      <c r="B8" s="4"/>
      <c r="C8" s="4"/>
      <c r="D8" s="4"/>
      <c r="E8" s="4"/>
    </row>
    <row r="9" spans="1:5" x14ac:dyDescent="0.2">
      <c r="A9" s="9"/>
      <c r="B9" s="4"/>
      <c r="C9" s="4"/>
      <c r="D9" s="4"/>
      <c r="E9" s="4"/>
    </row>
    <row r="10" spans="1:5" x14ac:dyDescent="0.2">
      <c r="A10" s="4"/>
      <c r="B10" s="33" t="s">
        <v>9</v>
      </c>
      <c r="C10" s="4"/>
      <c r="D10" s="4"/>
      <c r="E10" s="4"/>
    </row>
    <row r="11" spans="1:5" x14ac:dyDescent="0.2">
      <c r="A11" s="4"/>
      <c r="B11" s="34">
        <v>14</v>
      </c>
      <c r="C11" s="4"/>
      <c r="D11" s="4"/>
      <c r="E11" s="4"/>
    </row>
    <row r="12" spans="1:5" x14ac:dyDescent="0.2">
      <c r="A12" s="4"/>
      <c r="B12" s="34">
        <v>7</v>
      </c>
      <c r="C12" s="4"/>
      <c r="D12" s="4"/>
      <c r="E12" s="4"/>
    </row>
    <row r="13" spans="1:5" x14ac:dyDescent="0.2">
      <c r="A13" s="4"/>
      <c r="B13" s="34">
        <v>6</v>
      </c>
      <c r="C13" s="4"/>
      <c r="D13" s="4"/>
      <c r="E13" s="4"/>
    </row>
    <row r="14" spans="1:5" x14ac:dyDescent="0.2">
      <c r="A14" s="4"/>
      <c r="B14" s="34">
        <v>4</v>
      </c>
      <c r="C14" s="4"/>
      <c r="D14" s="4"/>
      <c r="E14" s="4"/>
    </row>
    <row r="15" spans="1:5" x14ac:dyDescent="0.2">
      <c r="A15" s="4"/>
      <c r="B15" s="34">
        <v>12</v>
      </c>
      <c r="C15" s="4"/>
      <c r="D15" s="4"/>
      <c r="E15" s="4"/>
    </row>
    <row r="16" spans="1:5" x14ac:dyDescent="0.2">
      <c r="A16" s="4"/>
      <c r="B16" s="34">
        <v>8</v>
      </c>
      <c r="C16" s="4"/>
      <c r="D16" s="4"/>
      <c r="E16" s="4"/>
    </row>
    <row r="17" spans="1:5" x14ac:dyDescent="0.2">
      <c r="A17" s="4"/>
      <c r="B17" s="34">
        <v>6</v>
      </c>
      <c r="C17" s="4"/>
      <c r="D17" s="4"/>
      <c r="E17" s="4"/>
    </row>
    <row r="18" spans="1:5" x14ac:dyDescent="0.2">
      <c r="A18" s="4"/>
      <c r="B18" s="34">
        <v>5</v>
      </c>
      <c r="C18" s="4"/>
      <c r="D18" s="4"/>
      <c r="E18" s="4"/>
    </row>
    <row r="19" spans="1:5" x14ac:dyDescent="0.2">
      <c r="A19" s="4"/>
      <c r="B19" s="34">
        <v>2</v>
      </c>
      <c r="C19" s="4"/>
      <c r="D19" s="4"/>
      <c r="E19" s="4"/>
    </row>
    <row r="20" spans="1:5" x14ac:dyDescent="0.2">
      <c r="A20" s="4"/>
      <c r="B20" s="34">
        <v>1</v>
      </c>
      <c r="C20" s="4"/>
      <c r="D20" s="4"/>
      <c r="E20" s="4"/>
    </row>
    <row r="21" spans="1:5" x14ac:dyDescent="0.2">
      <c r="A21" s="4"/>
      <c r="B21" s="34">
        <v>9</v>
      </c>
      <c r="C21" s="4"/>
      <c r="D21" s="4"/>
      <c r="E21" s="4"/>
    </row>
    <row r="22" spans="1:5" x14ac:dyDescent="0.2">
      <c r="A22" s="4"/>
      <c r="B22" s="34">
        <v>6</v>
      </c>
      <c r="C22" s="4"/>
      <c r="D22" s="4"/>
      <c r="E22" s="4"/>
    </row>
    <row r="23" spans="1:5" x14ac:dyDescent="0.2">
      <c r="A23" s="54" t="s">
        <v>14</v>
      </c>
      <c r="B23" s="4">
        <f>COUNT(B11:B22)</f>
        <v>12</v>
      </c>
      <c r="C23" s="9" t="str">
        <f ca="1">_xlfn.FORMULATEXT(B23)</f>
        <v>=COUNT(B11:B22)</v>
      </c>
      <c r="D23" s="4"/>
      <c r="E23" s="4"/>
    </row>
    <row r="24" spans="1:5" x14ac:dyDescent="0.2">
      <c r="A24" s="54" t="s">
        <v>13</v>
      </c>
      <c r="B24" s="4">
        <f>KURT(B11:B22)</f>
        <v>0.18957342449464765</v>
      </c>
      <c r="C24" s="9" t="str">
        <f ca="1">_xlfn.FORMULATEXT(B24)</f>
        <v>=KURT(B11:B22)</v>
      </c>
      <c r="D24" s="4"/>
      <c r="E24" s="4"/>
    </row>
    <row r="25" spans="1:5" x14ac:dyDescent="0.2">
      <c r="A25" s="54" t="s">
        <v>12</v>
      </c>
      <c r="B25" s="4">
        <f>(3*(COUNT(MyKURTData)-1)^2)/((COUNT(MyKURTData)-2)*(COUNT(MyKURTData)-3))</f>
        <v>4.0333333333333332</v>
      </c>
      <c r="C25" s="9" t="str">
        <f ca="1">_xlfn.FORMULATEXT(B25)</f>
        <v>=(3*(COUNT(MyKURTData)-1)^2)/((COUNT(MyKURTData)-2)*(COUNT(MyKURTData)-3))</v>
      </c>
      <c r="D25" s="4"/>
      <c r="E25" s="4"/>
    </row>
    <row r="26" spans="1:5" x14ac:dyDescent="0.2">
      <c r="A26" s="54" t="s">
        <v>11</v>
      </c>
      <c r="B26" s="4">
        <f>B24+B25</f>
        <v>4.2229067578279809</v>
      </c>
      <c r="C26" s="9" t="str">
        <f ca="1">_xlfn.FORMULATEXT(B26)</f>
        <v>=B24+B25</v>
      </c>
      <c r="D26" s="4"/>
      <c r="E26" s="4"/>
    </row>
    <row r="27" spans="1:5" x14ac:dyDescent="0.2">
      <c r="A27" s="9"/>
      <c r="B27" s="4"/>
      <c r="C27" s="4"/>
      <c r="D27" s="4"/>
      <c r="E27" s="4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B0F0"/>
  </sheetPr>
  <dimension ref="A1:E3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76</v>
      </c>
      <c r="B1" s="40"/>
      <c r="C1" s="40"/>
      <c r="D1" s="40"/>
      <c r="E1" s="40"/>
    </row>
    <row r="2" spans="1:5" ht="15" customHeight="1" x14ac:dyDescent="0.2">
      <c r="A2" s="9"/>
      <c r="B2" s="4"/>
      <c r="C2" s="4"/>
      <c r="D2" s="4"/>
      <c r="E2" s="4"/>
    </row>
    <row r="3" spans="1:5" x14ac:dyDescent="0.2">
      <c r="A3" s="9" t="s">
        <v>10</v>
      </c>
      <c r="B3" s="4"/>
      <c r="C3" s="4"/>
      <c r="D3" s="4"/>
      <c r="E3" s="4"/>
    </row>
    <row r="4" spans="1:5" x14ac:dyDescent="0.2">
      <c r="A4" s="9"/>
      <c r="B4" s="4"/>
      <c r="C4" s="4"/>
      <c r="D4" s="4"/>
      <c r="E4" s="4"/>
    </row>
    <row r="5" spans="1:5" x14ac:dyDescent="0.2">
      <c r="A5" s="4"/>
      <c r="B5" s="33" t="s">
        <v>9</v>
      </c>
      <c r="C5" s="4"/>
      <c r="D5" s="4"/>
      <c r="E5" s="4"/>
    </row>
    <row r="6" spans="1:5" x14ac:dyDescent="0.2">
      <c r="A6" s="4"/>
      <c r="B6" s="34">
        <v>14</v>
      </c>
      <c r="C6" s="4"/>
      <c r="D6" s="4"/>
      <c r="E6" s="4"/>
    </row>
    <row r="7" spans="1:5" x14ac:dyDescent="0.2">
      <c r="A7" s="4"/>
      <c r="B7" s="34">
        <v>7</v>
      </c>
      <c r="C7" s="4"/>
      <c r="D7" s="4"/>
      <c r="E7" s="4"/>
    </row>
    <row r="8" spans="1:5" x14ac:dyDescent="0.2">
      <c r="A8" s="4"/>
      <c r="B8" s="34">
        <v>6</v>
      </c>
      <c r="C8" s="4"/>
      <c r="D8" s="4"/>
      <c r="E8" s="4"/>
    </row>
    <row r="9" spans="1:5" x14ac:dyDescent="0.2">
      <c r="A9" s="4"/>
      <c r="B9" s="34">
        <v>4</v>
      </c>
      <c r="C9" s="4"/>
      <c r="D9" s="4"/>
      <c r="E9" s="4"/>
    </row>
    <row r="10" spans="1:5" x14ac:dyDescent="0.2">
      <c r="A10" s="4"/>
      <c r="B10" s="34">
        <v>12</v>
      </c>
      <c r="C10" s="4"/>
      <c r="D10" s="4"/>
      <c r="E10" s="4"/>
    </row>
    <row r="11" spans="1:5" x14ac:dyDescent="0.2">
      <c r="A11" s="4"/>
      <c r="B11" s="34">
        <v>8</v>
      </c>
      <c r="C11" s="4"/>
      <c r="D11" s="4"/>
      <c r="E11" s="4"/>
    </row>
    <row r="12" spans="1:5" x14ac:dyDescent="0.2">
      <c r="A12" s="4"/>
      <c r="B12" s="34">
        <v>6</v>
      </c>
      <c r="C12" s="4"/>
      <c r="D12" s="4"/>
      <c r="E12" s="4"/>
    </row>
    <row r="13" spans="1:5" x14ac:dyDescent="0.2">
      <c r="A13" s="4"/>
      <c r="B13" s="34">
        <v>5</v>
      </c>
      <c r="C13" s="4"/>
      <c r="D13" s="4"/>
      <c r="E13" s="4"/>
    </row>
    <row r="14" spans="1:5" x14ac:dyDescent="0.2">
      <c r="A14" s="4"/>
      <c r="B14" s="34">
        <v>2</v>
      </c>
      <c r="C14" s="4"/>
      <c r="D14" s="4"/>
      <c r="E14" s="4"/>
    </row>
    <row r="15" spans="1:5" x14ac:dyDescent="0.2">
      <c r="A15" s="4"/>
      <c r="B15" s="34">
        <v>1</v>
      </c>
      <c r="C15" s="4"/>
      <c r="D15" s="4"/>
      <c r="E15" s="4"/>
    </row>
    <row r="16" spans="1:5" x14ac:dyDescent="0.2">
      <c r="A16" s="4"/>
      <c r="B16" s="34">
        <v>9</v>
      </c>
      <c r="C16" s="4"/>
      <c r="D16" s="4"/>
      <c r="E16" s="4"/>
    </row>
    <row r="17" spans="1:5" x14ac:dyDescent="0.2">
      <c r="A17" s="4"/>
      <c r="B17" s="34">
        <v>6</v>
      </c>
      <c r="C17" s="4"/>
      <c r="D17" s="4"/>
      <c r="E17" s="4"/>
    </row>
    <row r="18" spans="1:5" x14ac:dyDescent="0.2">
      <c r="A18" s="54"/>
      <c r="B18" s="4"/>
      <c r="C18" s="4"/>
      <c r="D18" s="4"/>
      <c r="E18" s="4"/>
    </row>
    <row r="19" spans="1:5" x14ac:dyDescent="0.2">
      <c r="A19" s="20" t="s">
        <v>8</v>
      </c>
      <c r="B19" s="28" t="s">
        <v>7</v>
      </c>
      <c r="C19" s="4"/>
      <c r="D19" s="4"/>
      <c r="E19" s="4"/>
    </row>
    <row r="20" spans="1:5" x14ac:dyDescent="0.2">
      <c r="A20" s="20"/>
      <c r="B20" s="4"/>
      <c r="C20" s="4"/>
      <c r="D20" s="4"/>
      <c r="E20" s="4"/>
    </row>
    <row r="21" spans="1:5" x14ac:dyDescent="0.2">
      <c r="A21" s="20" t="str">
        <f>"The "&amp;B19&amp;" is: &gt;&gt;&gt;     "</f>
        <v xml:space="preserve">The Population Excess Kurtosis is: &gt;&gt;&gt;     </v>
      </c>
      <c r="B21" s="4">
        <f>IF(B19="Sample Kurtosis",KURT(MyKURTData)+(3*(COUNT(MyKURTData)-1)^2)/((COUNT(MyKURTData)-2)*(COUNT(MyKURTData)-3)),IF(B19="Population Kurtosis",((KURT(MyKURTData)*(COUNT(MyKURTData)-2)*(COUNT(MyKURTData)-3)/(COUNT(MyKURTData)-1))-6)/(COUNT(MyKURTData)+1)+3,IF(B19="Sample Excess Kurtosis",KURT(MyKURTData),((KURT(MyKURTData)*(COUNT(MyKURTData)-2)*(COUNT(MyKURTData)-3)/(COUNT(MyKURTData)-1))-6)/(COUNT(MyKURTData)+1))))</f>
        <v>-0.34222651605231963</v>
      </c>
      <c r="C21" s="4"/>
      <c r="D21" s="4"/>
      <c r="E21" s="4"/>
    </row>
    <row r="22" spans="1:5" x14ac:dyDescent="0.2">
      <c r="A22" s="9" t="str">
        <f>"Formula used in "&amp;ADDRESS(ROW(B21),COLUMN(B21),4)&amp; " &gt;&gt;&gt;    "</f>
        <v xml:space="preserve">Formula used in B21 &gt;&gt;&gt;    </v>
      </c>
      <c r="B22" s="4"/>
      <c r="C22" s="4"/>
      <c r="D22" s="4"/>
      <c r="E22" s="4"/>
    </row>
    <row r="23" spans="1:5" ht="69.75" customHeight="1" x14ac:dyDescent="0.2">
      <c r="A23" s="56"/>
      <c r="B23" s="4"/>
      <c r="C23" s="4"/>
      <c r="D23" s="4"/>
      <c r="E23" s="4"/>
    </row>
    <row r="24" spans="1:5" x14ac:dyDescent="0.2">
      <c r="A24" s="56" t="s">
        <v>6</v>
      </c>
      <c r="B24" s="4"/>
      <c r="C24" s="4"/>
      <c r="D24" s="4"/>
      <c r="E24" s="4"/>
    </row>
    <row r="25" spans="1:5" x14ac:dyDescent="0.2">
      <c r="A25" s="56"/>
      <c r="B25" s="4"/>
      <c r="C25" s="4"/>
      <c r="D25" s="4"/>
      <c r="E25" s="4"/>
    </row>
    <row r="26" spans="1:5" x14ac:dyDescent="0.2">
      <c r="A26" s="20" t="s">
        <v>5</v>
      </c>
      <c r="B26" s="4">
        <f>COUNT(MyKURTData)</f>
        <v>12</v>
      </c>
      <c r="C26" s="4"/>
      <c r="D26" s="4"/>
      <c r="E26" s="4"/>
    </row>
    <row r="27" spans="1:5" x14ac:dyDescent="0.2">
      <c r="A27" s="56"/>
      <c r="B27" s="4"/>
      <c r="C27" s="4"/>
      <c r="D27" s="4"/>
      <c r="E27" s="4"/>
    </row>
    <row r="28" spans="1:5" x14ac:dyDescent="0.2">
      <c r="A28" s="20" t="str">
        <f>"The "&amp;B19&amp;" is: &gt;&gt;&gt;     "</f>
        <v xml:space="preserve">The Population Excess Kurtosis is: &gt;&gt;&gt;     </v>
      </c>
      <c r="B28" s="7">
        <f>IF(B19="Sample Kurtosis",KURT(MyKURTData)+(3*(B26-1)^2)/((B26-2)*(B26-3)),IF(B19="Population Kurtosis",((KURT(MyKURTData)*(B26-2)*(B26-3)/(B26-1))-6)/(B26+1)+3,IF(B19="Sample Excess Kurtosis",KURT(MyKURTData),((KURT(MyKURTData)*(B26-2)*(B26-3)/(B26-1))-6)/(B26+1))))</f>
        <v>-0.34222651605231963</v>
      </c>
      <c r="C28" s="4"/>
      <c r="D28" s="4"/>
      <c r="E28" s="4"/>
    </row>
    <row r="29" spans="1:5" x14ac:dyDescent="0.2">
      <c r="A29" s="9" t="str">
        <f>"Formula used in "&amp;ADDRESS(ROW(B28),COLUMN(B28),4)&amp; " &gt;&gt;&gt;    "</f>
        <v xml:space="preserve">Formula used in B28 &gt;&gt;&gt;    </v>
      </c>
      <c r="B29" s="4"/>
      <c r="C29" s="4"/>
      <c r="D29" s="4"/>
      <c r="E29" s="4"/>
    </row>
    <row r="30" spans="1:5" ht="51.75" customHeight="1" x14ac:dyDescent="0.2">
      <c r="A30" s="9"/>
      <c r="B30" s="4"/>
      <c r="C30" s="4"/>
      <c r="D30" s="4"/>
      <c r="E30" s="4"/>
    </row>
    <row r="31" spans="1:5" x14ac:dyDescent="0.2">
      <c r="A31" s="9"/>
      <c r="B31" s="4"/>
      <c r="C31" s="4"/>
      <c r="D31" s="4"/>
      <c r="E31" s="4"/>
    </row>
  </sheetData>
  <dataValidations count="1">
    <dataValidation type="list" allowBlank="1" showInputMessage="1" showErrorMessage="1" errorTitle="Data Input Error" error="Select from the four options available." promptTitle="Data Input Validation" prompt="Select from the four options available." sqref="B19" xr:uid="{00000000-0002-0000-0600-000000000000}">
      <formula1>"Sample Kurtosis,Population Kurtosis,Sample Excess Kurtosis,Population Excess Kurtosis"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KURT</vt:lpstr>
      <vt:lpstr>Example 1</vt:lpstr>
      <vt:lpstr>Example 2</vt:lpstr>
      <vt:lpstr>Example 3</vt:lpstr>
      <vt:lpstr>Example 4</vt:lpstr>
      <vt:lpstr>Example 5</vt:lpstr>
      <vt:lpstr>Example 6</vt:lpstr>
      <vt:lpstr>MyKURTData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2013-05-22T21:56:47Z</dcterms:created>
  <dcterms:modified xsi:type="dcterms:W3CDTF">2020-08-26T14:10:07Z</dcterms:modified>
</cp:coreProperties>
</file>